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outmanj\Downloads\"/>
    </mc:Choice>
  </mc:AlternateContent>
  <xr:revisionPtr revIDLastSave="0" documentId="13_ncr:1_{87AFEF3B-0A96-4C54-A754-130888DCFDC5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4792" windowHeight="140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<sst xmlns="http://schemas.openxmlformats.org/spreadsheetml/2006/main" count="856" uniqueCount="265">
  <si>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</si>
  <si>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</si>
  <si>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</si>
  <si>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</si>
  <si>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</si>
  <si>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</si>
  <si>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</si>
  <si>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</si>
  <si>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</si>
  <si>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</si>
  <si>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</si>
  <si>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</si>
  <si>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</si>
  <si>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</si>
  <si>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</si>
  <si>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</si>
  <si>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</si>
  <si>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</si>
  <si>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</si>
  <si>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</si>
  <si>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</si>
  <si>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</si>
  <si>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</si>
  <si>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</si>
  <si>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</si>
  <si>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</si>
  <si>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</si>
  <si>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</si>
  <si>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</si>
  <si>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</si>
  <si>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</si>
  <si>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</si>
  <si>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</si>
  <si>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</si>
  <si>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</si>
  <si>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</si>
  <si>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</si>
  <si>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</si>
  <si>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</si>
  <si>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</si>
  <si>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</si>
  <si>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</si>
  <si>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</si>
  <si>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</si>
  <si>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</si>
  <si>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</si>
  <si>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</si>
  <si>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</si>
  <si>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</si>
  <si>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</si>
  <si>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</si>
  <si>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</si>
  <si>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</si>
  <si>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</si>
  <si>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</si>
  <si>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</si>
  <si>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</si>
  <si>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</si>
  <si>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</si>
  <si>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</si>
  <si>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</si>
  <si>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</si>
  <si>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</si>
  <si>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</si>
  <si>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</si>
  <si>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</si>
  <si>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</si>
  <si>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</si>
  <si>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</si>
  <si>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</si>
  <si>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</si>
  <si>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</si>
  <si>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</si>
  <si>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</si>
  <si>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</si>
  <si>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</si>
  <si>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</si>
  <si>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</si>
  <si>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</si>
  <si>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</si>
  <si>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</si>
  <si>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</si>
  <si>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</si>
  <si>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</si>
  <si>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</si>
  <si>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</si>
  <si>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</si>
  <si>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</si>
  <si>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</si>
  <si>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</si>
  <si>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</si>
  <si>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</si>
  <si>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</si>
  <si>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</si>
  <si>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</si>
  <si>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</si>
  <si>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</si>
  <si>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</si>
  <si>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</si>
  <si>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</si>
  <si>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</si>
  <si>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</si>
  <si>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</si>
  <si>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</si>
  <si>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</si>
  <si>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</si>
  <si>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</si>
  <si>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</si>
  <si>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</si>
  <si>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</si>
  <si>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</si>
  <si>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</si>
  <si>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</si>
  <si>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</si>
  <si>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</si>
  <si>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</si>
  <si>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</si>
  <si>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</si>
  <si>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</si>
  <si>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</si>
  <si>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</si>
  <si>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</si>
  <si>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</si>
  <si>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</si>
  <si>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</si>
  <si>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</si>
  <si>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</si>
  <si>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</si>
  <si>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</si>
  <si>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</si>
  <si>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</si>
  <si>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</si>
  <si>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</si>
  <si>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</si>
  <si>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</si>
  <si>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</si>
  <si>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</si>
  <si>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</si>
  <si>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</si>
  <si>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</si>
  <si>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</si>
  <si>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</si>
  <si>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</si>
  <si>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</si>
  <si>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</si>
  <si>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</si>
  <si>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</si>
  <si>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</si>
  <si>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</si>
  <si>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</si>
  <si>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</si>
  <si>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</si>
  <si>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</si>
  <si>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</si>
  <si>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</si>
  <si>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</si>
  <si>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</si>
  <si>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</si>
  <si>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</si>
  <si>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</si>
  <si>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</si>
  <si>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</si>
  <si>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</si>
  <si>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</si>
  <si>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</si>
  <si>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</si>
  <si>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</si>
  <si>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</si>
  <si>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</si>
  <si>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</si>
  <si>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</si>
  <si>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</si>
  <si>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</si>
  <si>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</si>
  <si>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</si>
  <si>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</si>
  <si>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</si>
  <si>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</si>
  <si>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</si>
  <si>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</si>
  <si>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</si>
  <si>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</si>
  <si>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</si>
  <si>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</si>
  <si>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</si>
  <si>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</si>
  <si>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</si>
  <si>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</si>
  <si>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</si>
  <si>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</si>
  <si>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</si>
  <si>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</si>
  <si>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</si>
  <si>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</si>
  <si>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</si>
  <si>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</si>
  <si>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</si>
  <si>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</si>
  <si>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</si>
  <si>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</si>
  <si>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</si>
  <si>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</si>
  <si>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</si>
  <si>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</si>
  <si>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</si>
  <si>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</si>
  <si>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</si>
  <si>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</si>
  <si>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</si>
  <si>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</si>
  <si>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</si>
  <si>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</si>
  <si>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</si>
  <si>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</si>
  <si>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</si>
  <si>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</si>
  <si>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</si>
  <si>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</si>
  <si>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</si>
  <si>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</si>
  <si>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</si>
  <si>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</si>
  <si>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</si>
  <si>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</si>
  <si>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</si>
  <si>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</si>
  <si>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</si>
  <si>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</si>
  <si>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</si>
  <si>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</si>
  <si>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</si>
  <si>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</si>
  <si>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</si>
  <si>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</si>
  <si>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</si>
  <si>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</si>
  <si>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</si>
  <si>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</si>
  <si>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</si>
  <si>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</si>
  <si>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</si>
  <si>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</si>
  <si>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</si>
  <si>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</si>
  <si>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</si>
  <si>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</si>
  <si>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</si>
  <si>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</si>
  <si>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</si>
  <si>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</si>
  <si>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</si>
  <si>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</si>
  <si>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</si>
  <si>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</si>
  <si>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</si>
  <si>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</si>
  <si>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</si>
  <si>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</si>
  <si>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</si>
  <si>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</si>
  <si>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</si>
  <si>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</si>
  <si>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Jerry Houtman</t>
  </si>
  <si>
    <t>06-14183738</t>
  </si>
  <si>
    <t>jerry.houtman@gmail.com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</si>
</sst>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  <xf numFmtId="0" fontId="4" fillId="2" borderId="8" xfId="0" applyFont="1" applyFill="1" applyBorder="1" applyAlignment="1" applyProtection="1">
      <alignment horizontal="left"/>
      <protection locked="0" hidden="1"/>
    </xf>
    <xf numFmtId="0" fontId="3" fillId="2" borderId="8" xfId="0" applyFont="1" applyFill="1" applyBorder="1" applyAlignment="1" applyProtection="1">
      <alignment horizontal="left"/>
      <protection locked="0" hidden="1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4" t="s">
        <v>248</v>
      </c>
      <c r="C3" s="185"/>
      <c r="D3" s="185"/>
      <c r="E3" s="185"/>
      <c r="F3" s="185"/>
      <c r="G3" s="185"/>
      <c r="H3" s="185"/>
      <c r="I3" s="185"/>
      <c r="J3" s="185"/>
      <c r="K3" s="1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7" t="s">
        <v>250</v>
      </c>
      <c r="C4" s="188"/>
      <c r="D4" s="188"/>
      <c r="E4" s="188"/>
      <c r="F4" s="188"/>
      <c r="G4" s="188"/>
      <c r="H4" s="188"/>
      <c r="I4" s="188"/>
      <c r="J4" s="188"/>
      <c r="K4" s="18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1" t="s">
        <v>249</v>
      </c>
      <c r="C6" s="180"/>
      <c r="D6" s="180"/>
      <c r="E6" s="180"/>
      <c r="F6" s="180"/>
      <c r="G6" s="180"/>
      <c r="H6" s="180"/>
      <c r="I6" s="180"/>
      <c r="J6" s="180"/>
      <c r="K6" s="180"/>
      <c r="L6" s="182"/>
      <c r="M6" s="18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1" t="s">
        <v>251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2"/>
      <c r="M14" s="182"/>
      <c r="N14" s="1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3" t="s">
        <v>252</v>
      </c>
      <c r="M15" s="183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2"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1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2" t="s">
        <v>235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2" t="s">
        <v>254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2" t="s">
        <v>233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2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2" t="s">
        <v>188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2" t="s">
        <v>187</v>
      </c>
      <c r="C10" s="165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2" t="s">
        <v>186</v>
      </c>
      <c r="C11" s="166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7"/>
      <c r="C12" s="166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8" t="s">
        <v>189</v>
      </c>
      <c r="C13" s="166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2" t="s">
        <v>78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2" t="s">
        <v>190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4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2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2" t="s">
        <v>191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2" t="s">
        <v>79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2" t="s">
        <v>80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2" t="s">
        <v>81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2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2" t="s">
        <v>255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2" t="s">
        <v>256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2" t="s">
        <v>14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69" t="s">
        <v>13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2" t="s">
        <v>77</v>
      </c>
      <c r="C27" s="163"/>
      <c r="D27" s="163"/>
      <c r="E27" s="163"/>
      <c r="F27" s="163"/>
      <c r="G27" s="163"/>
      <c r="H27" s="163">
        <v>230</v>
      </c>
      <c r="I27" s="170" t="s">
        <v>0</v>
      </c>
      <c r="J27" s="163" t="s">
        <v>192</v>
      </c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2" t="s">
        <v>76</v>
      </c>
      <c r="C28" s="163"/>
      <c r="D28" s="163"/>
      <c r="E28" s="163"/>
      <c r="F28" s="163"/>
      <c r="G28" s="163"/>
      <c r="H28" s="163">
        <v>92</v>
      </c>
      <c r="I28" s="170" t="s">
        <v>0</v>
      </c>
      <c r="J28" s="163" t="s">
        <v>193</v>
      </c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2" t="s">
        <v>12</v>
      </c>
      <c r="C29" s="163"/>
      <c r="D29" s="163"/>
      <c r="E29" s="163"/>
      <c r="F29" s="163"/>
      <c r="G29" s="163"/>
      <c r="H29" s="163">
        <v>96</v>
      </c>
      <c r="I29" s="170" t="s">
        <v>0</v>
      </c>
      <c r="J29" s="163" t="s">
        <v>194</v>
      </c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2" t="s">
        <v>11</v>
      </c>
      <c r="C30" s="163"/>
      <c r="D30" s="163"/>
      <c r="E30" s="163"/>
      <c r="F30" s="163"/>
      <c r="G30" s="163"/>
      <c r="H30" s="163">
        <f>16*5</f>
        <v>80</v>
      </c>
      <c r="I30" s="170" t="s">
        <v>0</v>
      </c>
      <c r="J30" s="163" t="s">
        <v>10</v>
      </c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2" t="s">
        <v>9</v>
      </c>
      <c r="C31" s="163"/>
      <c r="D31" s="163"/>
      <c r="E31" s="163"/>
      <c r="F31" s="163"/>
      <c r="G31" s="163"/>
      <c r="H31" s="163">
        <f>8*8</f>
        <v>64</v>
      </c>
      <c r="I31" s="170" t="s">
        <v>0</v>
      </c>
      <c r="J31" s="163" t="s">
        <v>8</v>
      </c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2" t="s">
        <v>7</v>
      </c>
      <c r="C32" s="163"/>
      <c r="D32" s="163"/>
      <c r="E32" s="163"/>
      <c r="F32" s="163"/>
      <c r="G32" s="163"/>
      <c r="H32" s="163">
        <f>4*12</f>
        <v>48</v>
      </c>
      <c r="I32" s="170" t="s">
        <v>0</v>
      </c>
      <c r="J32" s="163" t="s">
        <v>6</v>
      </c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2" t="s">
        <v>5</v>
      </c>
      <c r="C33" s="163"/>
      <c r="D33" s="163"/>
      <c r="E33" s="163"/>
      <c r="F33" s="163"/>
      <c r="G33" s="163"/>
      <c r="H33" s="163">
        <f>2*20</f>
        <v>40</v>
      </c>
      <c r="I33" s="170" t="s">
        <v>0</v>
      </c>
      <c r="J33" s="163" t="s">
        <v>4</v>
      </c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2" t="s">
        <v>3</v>
      </c>
      <c r="C34" s="163"/>
      <c r="D34" s="163"/>
      <c r="E34" s="163"/>
      <c r="F34" s="163"/>
      <c r="G34" s="163"/>
      <c r="H34" s="163">
        <v>50</v>
      </c>
      <c r="I34" s="170" t="s">
        <v>0</v>
      </c>
      <c r="J34" s="163" t="s">
        <v>2</v>
      </c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2" t="s">
        <v>1</v>
      </c>
      <c r="C35" s="163"/>
      <c r="D35" s="163"/>
      <c r="E35" s="163"/>
      <c r="F35" s="163"/>
      <c r="G35" s="163"/>
      <c r="H35" s="171">
        <f>SUM(H27:H34)</f>
        <v>700</v>
      </c>
      <c r="I35" s="172" t="s">
        <v>0</v>
      </c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2" t="s">
        <v>253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2" t="s">
        <v>82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69" t="s">
        <v>257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2" t="s">
        <v>195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2" t="s">
        <v>83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2" t="s">
        <v>259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3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5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/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3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3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3"/>
      <c r="B4" s="11"/>
      <c r="C4" s="37"/>
      <c r="D4" s="36" t="s">
        <v>51</v>
      </c>
      <c r="E4" s="37"/>
      <c r="F4" s="202" t="s">
        <v>262</v>
      </c>
      <c r="G4" s="203"/>
      <c r="H4" s="203"/>
      <c r="I4" s="203"/>
      <c r="J4" s="203"/>
      <c r="K4" s="203"/>
      <c r="L4" s="204"/>
      <c r="M4" s="8"/>
      <c r="N4" s="37" t="s">
        <v>203</v>
      </c>
      <c r="O4" s="8"/>
      <c r="P4" s="39"/>
      <c r="Q4" s="190" t="s">
        <v>232</v>
      </c>
      <c r="R4" s="191"/>
      <c r="S4" s="192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3"/>
      <c r="B5" s="11"/>
      <c r="C5" s="37"/>
      <c r="D5" s="36" t="s">
        <v>49</v>
      </c>
      <c r="E5" s="37"/>
      <c r="F5" s="205" t="s">
        <v>263</v>
      </c>
      <c r="G5" s="206"/>
      <c r="H5" s="206"/>
      <c r="I5" s="206"/>
      <c r="J5" s="206"/>
      <c r="K5" s="206"/>
      <c r="L5" s="207"/>
      <c r="M5" s="36"/>
      <c r="N5" s="39" t="s">
        <v>202</v>
      </c>
      <c r="O5" s="8"/>
      <c r="P5" s="39"/>
      <c r="Q5" s="190" t="s">
        <v>225</v>
      </c>
      <c r="R5" s="191"/>
      <c r="S5" s="192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3"/>
      <c r="B6" s="11"/>
      <c r="C6" s="37"/>
      <c r="D6" s="36" t="s">
        <v>48</v>
      </c>
      <c r="E6" s="37"/>
      <c r="F6" s="202" t="s">
        <v>264</v>
      </c>
      <c r="G6" s="203"/>
      <c r="H6" s="203"/>
      <c r="I6" s="203"/>
      <c r="J6" s="203"/>
      <c r="K6" s="203"/>
      <c r="L6" s="204"/>
      <c r="M6" s="120"/>
      <c r="N6" s="39" t="s">
        <v>234</v>
      </c>
      <c r="O6" s="8"/>
      <c r="P6" s="39"/>
      <c r="Q6" s="190" t="s">
        <v>206</v>
      </c>
      <c r="R6" s="191"/>
      <c r="S6" s="192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3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3"/>
      <c r="B8" s="27" t="s">
        <v>47</v>
      </c>
      <c r="C8" s="33" t="s">
        <v>46</v>
      </c>
      <c r="D8" s="33" t="s">
        <v>45</v>
      </c>
      <c r="E8" s="211" t="s">
        <v>44</v>
      </c>
      <c r="F8" s="212"/>
      <c r="G8" s="213"/>
      <c r="H8" s="29"/>
      <c r="I8" s="208" t="s">
        <v>43</v>
      </c>
      <c r="J8" s="209"/>
      <c r="K8" s="210"/>
      <c r="L8" s="29"/>
      <c r="M8" s="26" t="s">
        <v>43</v>
      </c>
      <c r="N8" s="8"/>
      <c r="O8" s="26"/>
      <c r="P8" s="208" t="s">
        <v>42</v>
      </c>
      <c r="Q8" s="209"/>
      <c r="R8" s="209"/>
      <c r="S8" s="210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3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8"/>
      <c r="Q9" s="209"/>
      <c r="R9" s="209"/>
      <c r="S9" s="210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3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6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3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6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19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3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2" t="s">
        <v>196</v>
      </c>
      <c r="H12" s="20"/>
      <c r="I12" s="47">
        <v>1</v>
      </c>
      <c r="J12" s="126" t="s">
        <v>15</v>
      </c>
      <c r="K12" s="46">
        <v>3</v>
      </c>
      <c r="L12" s="19"/>
      <c r="M12" s="12">
        <v>2</v>
      </c>
      <c r="N12" s="8"/>
      <c r="O12" s="7"/>
      <c r="P12" s="124" t="s">
        <v>96</v>
      </c>
      <c r="Q12" s="12">
        <v>4</v>
      </c>
      <c r="R12" s="7"/>
      <c r="S12" s="222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3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6" t="s">
        <v>15</v>
      </c>
      <c r="K13" s="46">
        <v>2</v>
      </c>
      <c r="L13" s="19"/>
      <c r="M13" s="12">
        <v>3</v>
      </c>
      <c r="N13" s="8"/>
      <c r="O13" s="7"/>
      <c r="P13" s="124" t="s">
        <v>102</v>
      </c>
      <c r="Q13" s="12">
        <v>3</v>
      </c>
      <c r="R13" s="7"/>
      <c r="S13" s="223" t="s">
        <v>97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3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6" t="s">
        <v>15</v>
      </c>
      <c r="K14" s="46">
        <v>0</v>
      </c>
      <c r="L14" s="19"/>
      <c r="M14" s="12">
        <v>1</v>
      </c>
      <c r="N14" s="8"/>
      <c r="O14" s="7"/>
      <c r="P14" s="124" t="s">
        <v>108</v>
      </c>
      <c r="Q14" s="12">
        <v>2</v>
      </c>
      <c r="R14" s="7"/>
      <c r="S14" s="223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3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6" t="s">
        <v>15</v>
      </c>
      <c r="K15" s="46">
        <v>0</v>
      </c>
      <c r="L15" s="19"/>
      <c r="M15" s="12">
        <v>1</v>
      </c>
      <c r="N15" s="8"/>
      <c r="O15" s="7"/>
      <c r="P15" s="125" t="s">
        <v>17</v>
      </c>
      <c r="Q15" s="12">
        <v>1</v>
      </c>
      <c r="R15" s="7"/>
      <c r="S15" s="223" t="s">
        <v>28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3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6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223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3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6" t="s">
        <v>15</v>
      </c>
      <c r="K17" s="46">
        <v>1</v>
      </c>
      <c r="L17" s="19"/>
      <c r="M17" s="12">
        <v>1</v>
      </c>
      <c r="N17" s="8"/>
      <c r="O17" s="7"/>
      <c r="P17" s="124" t="s">
        <v>30</v>
      </c>
      <c r="Q17" s="12">
        <v>1</v>
      </c>
      <c r="R17" s="7"/>
      <c r="S17" s="223" t="s">
        <v>35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3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6" t="s">
        <v>15</v>
      </c>
      <c r="K18" s="46">
        <v>2</v>
      </c>
      <c r="L18" s="19"/>
      <c r="M18" s="12">
        <v>3</v>
      </c>
      <c r="N18" s="8"/>
      <c r="O18" s="7"/>
      <c r="P18" s="124" t="s">
        <v>103</v>
      </c>
      <c r="Q18" s="12">
        <v>4</v>
      </c>
      <c r="R18" s="7"/>
      <c r="S18" s="45" t="s">
        <v>21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3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6" t="s">
        <v>15</v>
      </c>
      <c r="K19" s="46">
        <v>0</v>
      </c>
      <c r="L19" s="19"/>
      <c r="M19" s="12">
        <v>1</v>
      </c>
      <c r="N19" s="8"/>
      <c r="O19" s="7"/>
      <c r="P19" s="124" t="s">
        <v>109</v>
      </c>
      <c r="Q19" s="12">
        <v>3</v>
      </c>
      <c r="R19" s="7"/>
      <c r="S19" s="45" t="s">
        <v>24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3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6" t="s">
        <v>15</v>
      </c>
      <c r="K20" s="46">
        <v>0</v>
      </c>
      <c r="L20" s="19"/>
      <c r="M20" s="12">
        <v>1</v>
      </c>
      <c r="N20" s="8"/>
      <c r="O20" s="7"/>
      <c r="P20" s="124" t="s">
        <v>34</v>
      </c>
      <c r="Q20" s="12">
        <v>2</v>
      </c>
      <c r="R20" s="7"/>
      <c r="S20" s="45" t="s">
        <v>127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3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6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19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3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6" t="s">
        <v>15</v>
      </c>
      <c r="K22" s="46">
        <v>1</v>
      </c>
      <c r="L22" s="19"/>
      <c r="M22" s="12">
        <v>1</v>
      </c>
      <c r="N22" s="8"/>
      <c r="O22" s="7"/>
      <c r="P22" s="124" t="s">
        <v>97</v>
      </c>
      <c r="Q22" s="12">
        <v>1</v>
      </c>
      <c r="R22" s="7"/>
      <c r="S22" s="45" t="s">
        <v>16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3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6" t="s">
        <v>15</v>
      </c>
      <c r="K23" s="46">
        <v>0</v>
      </c>
      <c r="L23" s="19"/>
      <c r="M23" s="12">
        <v>1</v>
      </c>
      <c r="N23" s="8"/>
      <c r="O23" s="7"/>
      <c r="P23" s="124" t="s">
        <v>260</v>
      </c>
      <c r="Q23" s="12">
        <v>4</v>
      </c>
      <c r="R23" s="7"/>
      <c r="S23" s="45" t="s">
        <v>22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3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4</v>
      </c>
      <c r="J24" s="126" t="s">
        <v>15</v>
      </c>
      <c r="K24" s="46">
        <v>0</v>
      </c>
      <c r="L24" s="19"/>
      <c r="M24" s="12">
        <v>1</v>
      </c>
      <c r="N24" s="8"/>
      <c r="O24" s="7"/>
      <c r="P24" s="124" t="s">
        <v>110</v>
      </c>
      <c r="Q24" s="12">
        <v>3</v>
      </c>
      <c r="R24" s="7"/>
      <c r="S24" s="45" t="s">
        <v>138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3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6" t="s">
        <v>15</v>
      </c>
      <c r="K25" s="46">
        <v>0</v>
      </c>
      <c r="L25" s="19"/>
      <c r="M25" s="12">
        <v>1</v>
      </c>
      <c r="N25" s="8"/>
      <c r="O25" s="7"/>
      <c r="P25" s="124" t="s">
        <v>28</v>
      </c>
      <c r="Q25" s="12">
        <v>2</v>
      </c>
      <c r="R25" s="7"/>
      <c r="S25" s="45" t="s">
        <v>29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3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6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108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3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6" t="s">
        <v>15</v>
      </c>
      <c r="K27" s="46">
        <v>3</v>
      </c>
      <c r="L27" s="19"/>
      <c r="M27" s="12">
        <v>2</v>
      </c>
      <c r="N27" s="8"/>
      <c r="O27" s="7"/>
      <c r="P27" s="124" t="s">
        <v>27</v>
      </c>
      <c r="Q27" s="12">
        <v>1</v>
      </c>
      <c r="R27" s="7"/>
      <c r="S27" s="45" t="s">
        <v>34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3"/>
      <c r="B28" s="18">
        <v>19</v>
      </c>
      <c r="C28" s="115">
        <v>44890</v>
      </c>
      <c r="D28" s="17" t="s">
        <v>93</v>
      </c>
      <c r="E28" s="121" t="s">
        <v>196</v>
      </c>
      <c r="F28" s="15" t="s">
        <v>15</v>
      </c>
      <c r="G28" s="14" t="s">
        <v>95</v>
      </c>
      <c r="H28" s="20"/>
      <c r="I28" s="47">
        <v>2</v>
      </c>
      <c r="J28" s="126" t="s">
        <v>15</v>
      </c>
      <c r="K28" s="46">
        <v>1</v>
      </c>
      <c r="L28" s="19"/>
      <c r="M28" s="12">
        <v>1</v>
      </c>
      <c r="N28" s="8"/>
      <c r="O28" s="7"/>
      <c r="P28" s="124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3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6" t="s">
        <v>15</v>
      </c>
      <c r="K29" s="46">
        <v>1</v>
      </c>
      <c r="L29" s="19"/>
      <c r="M29" s="12">
        <v>1</v>
      </c>
      <c r="N29" s="8"/>
      <c r="O29" s="7"/>
      <c r="P29" s="124" t="s">
        <v>35</v>
      </c>
      <c r="Q29" s="12">
        <v>2</v>
      </c>
      <c r="R29" s="7"/>
      <c r="S29" s="119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3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6" t="s">
        <v>15</v>
      </c>
      <c r="K30" s="46">
        <v>1</v>
      </c>
      <c r="L30" s="19"/>
      <c r="M30" s="12">
        <v>3</v>
      </c>
      <c r="N30" s="8"/>
      <c r="O30" s="7"/>
      <c r="P30" s="124" t="s">
        <v>114</v>
      </c>
      <c r="Q30" s="12">
        <v>4</v>
      </c>
      <c r="R30" s="7"/>
      <c r="S30" s="45" t="s">
        <v>127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3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6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19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3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6" t="s">
        <v>15</v>
      </c>
      <c r="K32" s="46">
        <v>2</v>
      </c>
      <c r="L32" s="19"/>
      <c r="M32" s="12">
        <v>1</v>
      </c>
      <c r="N32" s="7"/>
      <c r="O32" s="7"/>
      <c r="P32" s="124" t="s">
        <v>24</v>
      </c>
      <c r="Q32" s="12">
        <v>2</v>
      </c>
      <c r="R32" s="7"/>
      <c r="S32" s="222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3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6" t="s">
        <v>15</v>
      </c>
      <c r="K33" s="46">
        <v>1</v>
      </c>
      <c r="L33" s="19"/>
      <c r="M33" s="12">
        <v>1</v>
      </c>
      <c r="N33" s="7"/>
      <c r="O33" s="7"/>
      <c r="P33" s="124" t="s">
        <v>130</v>
      </c>
      <c r="Q33" s="12">
        <v>3</v>
      </c>
      <c r="R33" s="7"/>
      <c r="S33" s="223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3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6" t="s">
        <v>15</v>
      </c>
      <c r="K34" s="46">
        <v>2</v>
      </c>
      <c r="L34" s="19"/>
      <c r="M34" s="12">
        <v>2</v>
      </c>
      <c r="N34" s="7"/>
      <c r="O34" s="7"/>
      <c r="P34" s="124" t="s">
        <v>21</v>
      </c>
      <c r="Q34" s="12">
        <v>1</v>
      </c>
      <c r="R34" s="7"/>
      <c r="S34" s="223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3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6" t="s">
        <v>15</v>
      </c>
      <c r="K35" s="46">
        <v>1</v>
      </c>
      <c r="L35" s="19"/>
      <c r="M35" s="12">
        <v>1</v>
      </c>
      <c r="N35" s="7"/>
      <c r="O35" s="7"/>
      <c r="P35" s="124" t="s">
        <v>141</v>
      </c>
      <c r="Q35" s="12">
        <v>4</v>
      </c>
      <c r="R35" s="7"/>
      <c r="S35" s="45" t="s">
        <v>24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3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4</v>
      </c>
      <c r="J36" s="126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3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6" t="s">
        <v>15</v>
      </c>
      <c r="K37" s="46">
        <v>3</v>
      </c>
      <c r="L37" s="19"/>
      <c r="M37" s="12">
        <v>2</v>
      </c>
      <c r="N37" s="8"/>
      <c r="O37" s="7"/>
      <c r="P37" s="124" t="s">
        <v>19</v>
      </c>
      <c r="Q37" s="12">
        <v>1</v>
      </c>
      <c r="R37" s="7"/>
      <c r="S37" s="45" t="s">
        <v>34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3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6" t="s">
        <v>15</v>
      </c>
      <c r="K38" s="46">
        <v>1</v>
      </c>
      <c r="L38" s="19"/>
      <c r="M38" s="12">
        <v>3</v>
      </c>
      <c r="N38" s="8"/>
      <c r="O38" s="7"/>
      <c r="P38" s="124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3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6" t="s">
        <v>15</v>
      </c>
      <c r="K39" s="46">
        <v>2</v>
      </c>
      <c r="L39" s="19"/>
      <c r="M39" s="12">
        <v>2</v>
      </c>
      <c r="N39" s="8"/>
      <c r="O39" s="7"/>
      <c r="P39" s="124" t="s">
        <v>137</v>
      </c>
      <c r="Q39" s="12">
        <v>3</v>
      </c>
      <c r="R39" s="7"/>
      <c r="S39" s="119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3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4</v>
      </c>
      <c r="J40" s="126" t="s">
        <v>15</v>
      </c>
      <c r="K40" s="46">
        <v>1</v>
      </c>
      <c r="L40" s="19"/>
      <c r="M40" s="12">
        <v>1</v>
      </c>
      <c r="N40" s="8"/>
      <c r="O40" s="7"/>
      <c r="P40" s="124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3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6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3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6" t="s">
        <v>15</v>
      </c>
      <c r="K42" s="46">
        <v>2</v>
      </c>
      <c r="L42" s="19"/>
      <c r="M42" s="12">
        <v>2</v>
      </c>
      <c r="N42" s="8"/>
      <c r="O42" s="7"/>
      <c r="P42" s="124" t="s">
        <v>127</v>
      </c>
      <c r="Q42" s="12">
        <v>1</v>
      </c>
      <c r="R42" s="7"/>
      <c r="S42" s="45" t="s">
        <v>17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3"/>
      <c r="B43" s="18">
        <v>34</v>
      </c>
      <c r="C43" s="115">
        <v>44894</v>
      </c>
      <c r="D43" s="17" t="s">
        <v>177</v>
      </c>
      <c r="E43" s="121" t="s">
        <v>196</v>
      </c>
      <c r="F43" s="15" t="s">
        <v>15</v>
      </c>
      <c r="G43" s="14" t="s">
        <v>94</v>
      </c>
      <c r="H43" s="20"/>
      <c r="I43" s="47">
        <v>4</v>
      </c>
      <c r="J43" s="126" t="s">
        <v>15</v>
      </c>
      <c r="K43" s="46">
        <v>0</v>
      </c>
      <c r="L43" s="19"/>
      <c r="M43" s="12">
        <v>1</v>
      </c>
      <c r="N43" s="8"/>
      <c r="O43" s="7"/>
      <c r="P43" s="124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3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6" t="s">
        <v>15</v>
      </c>
      <c r="K44" s="46">
        <v>3</v>
      </c>
      <c r="L44" s="19"/>
      <c r="M44" s="12">
        <v>2</v>
      </c>
      <c r="N44" s="8"/>
      <c r="O44" s="7"/>
      <c r="P44" s="124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3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6" t="s">
        <v>15</v>
      </c>
      <c r="K45" s="46">
        <v>1</v>
      </c>
      <c r="L45" s="13"/>
      <c r="M45" s="12">
        <v>2</v>
      </c>
      <c r="N45" s="8"/>
      <c r="O45" s="7"/>
      <c r="P45" s="124" t="s">
        <v>142</v>
      </c>
      <c r="Q45" s="12">
        <v>4</v>
      </c>
      <c r="R45" s="7"/>
      <c r="S45" s="119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3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6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3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6" t="s">
        <v>15</v>
      </c>
      <c r="K47" s="46">
        <v>2</v>
      </c>
      <c r="L47" s="19"/>
      <c r="M47" s="12">
        <v>2</v>
      </c>
      <c r="N47" s="8"/>
      <c r="O47" s="7"/>
      <c r="P47" s="124" t="s">
        <v>29</v>
      </c>
      <c r="Q47" s="12">
        <v>1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3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6" t="s">
        <v>15</v>
      </c>
      <c r="K48" s="46">
        <v>3</v>
      </c>
      <c r="L48" s="19"/>
      <c r="M48" s="12">
        <v>2</v>
      </c>
      <c r="N48" s="8"/>
      <c r="O48" s="7"/>
      <c r="P48" s="124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3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6" t="s">
        <v>15</v>
      </c>
      <c r="K49" s="46">
        <v>5</v>
      </c>
      <c r="L49" s="19"/>
      <c r="M49" s="12">
        <v>2</v>
      </c>
      <c r="N49" s="8"/>
      <c r="O49" s="7"/>
      <c r="P49" s="124" t="s">
        <v>138</v>
      </c>
      <c r="Q49" s="12">
        <v>2</v>
      </c>
      <c r="R49" s="7"/>
      <c r="S49" s="119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3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6" t="s">
        <v>15</v>
      </c>
      <c r="K50" s="46">
        <v>3</v>
      </c>
      <c r="L50" s="19"/>
      <c r="M50" s="12">
        <v>2</v>
      </c>
      <c r="N50" s="8"/>
      <c r="O50" s="7"/>
      <c r="P50" s="124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3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6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3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6" t="s">
        <v>15</v>
      </c>
      <c r="K52" s="46">
        <v>3</v>
      </c>
      <c r="L52" s="19"/>
      <c r="M52" s="12">
        <v>2</v>
      </c>
      <c r="N52" s="8"/>
      <c r="O52" s="7"/>
      <c r="P52" s="193" t="s">
        <v>50</v>
      </c>
      <c r="Q52" s="194"/>
      <c r="R52" s="194"/>
      <c r="S52" s="195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3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6" t="s">
        <v>15</v>
      </c>
      <c r="K53" s="46">
        <v>3</v>
      </c>
      <c r="L53" s="19"/>
      <c r="M53" s="12">
        <v>2</v>
      </c>
      <c r="N53" s="8"/>
      <c r="O53" s="7"/>
      <c r="P53" s="196"/>
      <c r="Q53" s="197"/>
      <c r="R53" s="197"/>
      <c r="S53" s="198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3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6" t="s">
        <v>15</v>
      </c>
      <c r="K54" s="46">
        <v>2</v>
      </c>
      <c r="L54" s="19"/>
      <c r="M54" s="12">
        <v>3</v>
      </c>
      <c r="N54" s="8"/>
      <c r="O54" s="7"/>
      <c r="P54" s="196"/>
      <c r="Q54" s="197"/>
      <c r="R54" s="197"/>
      <c r="S54" s="198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3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6" t="s">
        <v>15</v>
      </c>
      <c r="K55" s="46">
        <v>3</v>
      </c>
      <c r="L55" s="19"/>
      <c r="M55" s="12">
        <v>2</v>
      </c>
      <c r="N55" s="8"/>
      <c r="O55" s="7"/>
      <c r="P55" s="196"/>
      <c r="Q55" s="197"/>
      <c r="R55" s="197"/>
      <c r="S55" s="198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3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6" t="s">
        <v>15</v>
      </c>
      <c r="K56" s="46">
        <v>2</v>
      </c>
      <c r="L56" s="19"/>
      <c r="M56" s="12">
        <v>2</v>
      </c>
      <c r="N56" s="8"/>
      <c r="O56" s="7"/>
      <c r="P56" s="196"/>
      <c r="Q56" s="197"/>
      <c r="R56" s="197"/>
      <c r="S56" s="198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3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6" t="s">
        <v>15</v>
      </c>
      <c r="K57" s="46">
        <v>3</v>
      </c>
      <c r="L57" s="19"/>
      <c r="M57" s="12">
        <v>2</v>
      </c>
      <c r="N57" s="8"/>
      <c r="O57" s="7"/>
      <c r="P57" s="199"/>
      <c r="Q57" s="200"/>
      <c r="R57" s="200"/>
      <c r="S57" s="201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3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8:S27 S40:S43 S46:S47 S30:S31 S35:S37">
    <cfRule type="notContainsBlanks" dxfId="14" priority="22">
      <formula>LEN(TRIM(S18))&gt;0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1" t="s">
        <v>204</v>
      </c>
      <c r="D1" s="155" t="s">
        <v>201</v>
      </c>
      <c r="E1" s="154" t="s">
        <v>200</v>
      </c>
      <c r="F1" s="214" t="s">
        <v>238</v>
      </c>
      <c r="G1" s="214"/>
      <c r="H1" s="220" t="s">
        <v>239</v>
      </c>
      <c r="I1" s="221"/>
      <c r="J1" s="214" t="s">
        <v>236</v>
      </c>
      <c r="K1" s="214"/>
      <c r="L1" s="220" t="s">
        <v>237</v>
      </c>
      <c r="M1" s="221"/>
      <c r="N1" s="214" t="s">
        <v>240</v>
      </c>
      <c r="O1" s="214"/>
      <c r="P1" s="145" t="s">
        <v>241</v>
      </c>
      <c r="Q1" s="146"/>
      <c r="R1" s="147" t="s">
        <v>242</v>
      </c>
      <c r="S1" s="148"/>
      <c r="T1" s="145" t="s">
        <v>243</v>
      </c>
      <c r="U1" s="146"/>
      <c r="V1" s="214" t="s">
        <v>244</v>
      </c>
      <c r="W1" s="215"/>
      <c r="X1" s="216" t="s">
        <v>245</v>
      </c>
      <c r="Y1" s="217"/>
      <c r="Z1" s="218" t="s">
        <v>246</v>
      </c>
      <c r="AA1" s="219"/>
      <c r="AB1" s="216" t="s">
        <v>247</v>
      </c>
      <c r="AC1" s="217"/>
    </row>
    <row r="2" spans="1:29" x14ac:dyDescent="0.3">
      <c r="A2">
        <v>1</v>
      </c>
      <c r="B2" t="s">
        <v>97</v>
      </c>
      <c r="C2" s="152" t="s">
        <v>205</v>
      </c>
      <c r="D2" s="156" t="s">
        <v>26</v>
      </c>
      <c r="E2" s="129" t="s">
        <v>230</v>
      </c>
      <c r="F2" s="128" t="str">
        <f>IF(COUNTIF(Invulformulier!$S$12:$S$27,Backsheet!$B2)&gt;=1,"",ROW())</f>
        <v/>
      </c>
      <c r="G2" s="128" t="str">
        <f>IF(ROW(B2)-ROW(B$2)+1&gt;COUNT(F$2:F$33),"",INDEX(B:B,SMALL(F$2:F$33,1+ROW(B2)-ROW(B$2))))</f>
        <v>Australië</v>
      </c>
      <c r="H2" s="133" t="str">
        <f>IF(COUNTIF(Invulformulier!$S$30:$S$37,Backsheet!$B2)&gt;=1,"",ROW())</f>
        <v/>
      </c>
      <c r="I2" s="129" t="str">
        <f>IF(ROW(B2)-ROW(B$2)+1&gt;COUNT(H$2:H$33),"",INDEX(B:B,SMALL(H$2:H$33,1+ROW(B2)-ROW(B$2))))</f>
        <v>Australië</v>
      </c>
      <c r="J2" s="128" t="str">
        <f>IF(COUNTIF(Invulformulier!$S$40:$S$43,Backsheet!$B2)&gt;=1,"",ROW())</f>
        <v/>
      </c>
      <c r="K2" s="128" t="str">
        <f>IF(ROW(B2)-ROW(B$2)+1&gt;COUNT(J$2:J$33),"",INDEX(B:B,SMALL(J$2:J$33,1+ROW(B2)-ROW(B$2))))</f>
        <v>Australië</v>
      </c>
      <c r="L2" s="133" t="str">
        <f>IF(COUNTIF(Invulformulier!$S$46:$S$47,Backsheet!$B2)&gt;=1,"",ROW())</f>
        <v/>
      </c>
      <c r="M2" s="129" t="str">
        <f>IF(ROW(B2)-ROW(B$2)+1&gt;COUNT(L$2:L$33),"",INDEX(B:B,SMALL(L$2:L$33,1+ROW(B2)-ROW(B$2))))</f>
        <v>Australië</v>
      </c>
      <c r="N2" s="136" t="str">
        <f>IF(COUNTIF(Groep_A,Backsheet!A2)&gt;=1,"",ROW())</f>
        <v/>
      </c>
      <c r="O2" s="136" t="str">
        <f>IF(ROW(A2)-ROW(A$2)+1&gt;COUNT(N$2:N$5),"",INDEX(A:A,SMALL(N$2:N$5,1+ROW(A2)-ROW(A$2))))</f>
        <v/>
      </c>
      <c r="P2" s="139" t="str">
        <f>IF(COUNTIF(Groep_B,Backsheet!A2)&gt;=1,"",ROW())</f>
        <v/>
      </c>
      <c r="Q2" s="137" t="str">
        <f>IF(ROW(A2)-ROW(A$2)+1&gt;COUNT(P$2:P$5),"",INDEX(A:A,SMALL(P$2:P$5,1+ROW(A2)-ROW(A$2))))</f>
        <v/>
      </c>
      <c r="R2" s="135" t="str">
        <f>IF(COUNTIF(Groep_C,Backsheet!A2)&gt;=1,"",ROW())</f>
        <v/>
      </c>
      <c r="S2" s="136" t="str">
        <f>IF(ROW(A2)-ROW(A$2)+1&gt;COUNT(R$2:R$5),"",INDEX(A:A,SMALL(R$2:R$5,1+ROW(A2)-ROW(A$2))))</f>
        <v/>
      </c>
      <c r="T2" s="139" t="str">
        <f>IF(COUNTIF(Groep_D,Backsheet!A2)&gt;=1,"",ROW())</f>
        <v/>
      </c>
      <c r="U2" s="137" t="str">
        <f>IF(ROW(A2)-ROW(A$2)+1&gt;COUNT(T$2:T$5),"",INDEX(A:A,SMALL(T$2:T$5,1+ROW(A2)-ROW(A$2))))</f>
        <v/>
      </c>
      <c r="V2" s="136" t="str">
        <f>IF(COUNTIF(Groep_E,Backsheet!A2)&gt;=1,"",ROW())</f>
        <v/>
      </c>
      <c r="W2" s="140" t="str">
        <f>IF(ROW(A2)-ROW(A$2)+1&gt;COUNT(V$2:V$5),"",INDEX(A:A,SMALL(V$2:V$5,1+ROW(A2)-ROW(A$2))))</f>
        <v/>
      </c>
      <c r="X2" s="137" t="str">
        <f>IF(COUNTIF(Groep_F,Backsheet!A2)&gt;=1,"",ROW())</f>
        <v/>
      </c>
      <c r="Y2" s="138" t="str">
        <f>IF(ROW(A2)-ROW(A$2)+1&gt;COUNT(X$2:X$5),"",INDEX(A:A,SMALL(X$2:X$5,1+ROW(A2)-ROW(A$2))))</f>
        <v/>
      </c>
      <c r="Z2" s="136" t="str">
        <f>IF(COUNTIF(Groep_G,Backsheet!A2)&gt;=1,"",ROW())</f>
        <v/>
      </c>
      <c r="AA2" s="140" t="str">
        <f>IF(ROW(A2)-ROW(A$2)+1&gt;COUNT(Z$2:Z$5),"",INDEX(A:A,SMALL(Z$2:Z$5,1+ROW(A2)-ROW(A$2))))</f>
        <v/>
      </c>
      <c r="AB2" s="137" t="str">
        <f>IF(COUNTIF(Groep_H,Backsheet!A2)&gt;=1,"",ROW())</f>
        <v/>
      </c>
      <c r="AC2" s="138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2" t="s">
        <v>206</v>
      </c>
      <c r="D3" s="157" t="s">
        <v>224</v>
      </c>
      <c r="E3" s="129" t="s">
        <v>229</v>
      </c>
      <c r="F3" s="128">
        <f>IF(COUNTIF(Invulformulier!$S$12:$S$27,Backsheet!$B3)&gt;=1,"",ROW())</f>
        <v>3</v>
      </c>
      <c r="G3" s="128" t="str">
        <f t="shared" ref="G3:G33" si="0">IF(ROW(B3)-ROW(B$2)+1&gt;COUNT(F$2:F$33),"",INDEX(B:B,SMALL(F$2:F$33,1+ROW(B3)-ROW(B$2))))</f>
        <v>Canada</v>
      </c>
      <c r="H3" s="133">
        <f>IF(COUNTIF(Invulformulier!$S$30:$S$37,Backsheet!$B3)&gt;=1,"",ROW())</f>
        <v>3</v>
      </c>
      <c r="I3" s="129" t="str">
        <f>IF(ROW(B3)-ROW(B$2)+1&gt;COUNT(H$2:H$33),"",INDEX(B:B,SMALL(H$2:H$33,1+ROW(B3)-ROW(B$2))))</f>
        <v>Canada</v>
      </c>
      <c r="J3" s="128">
        <f>IF(COUNTIF(Invulformulier!$S$40:$S$43,Backsheet!$B3)&gt;=1,"",ROW())</f>
        <v>3</v>
      </c>
      <c r="K3" s="128" t="str">
        <f>IF(ROW(B3)-ROW(B$2)+1&gt;COUNT(J$2:J$33),"",INDEX(B:B,SMALL(J$2:J$33,1+ROW(B3)-ROW(B$2))))</f>
        <v>België</v>
      </c>
      <c r="L3" s="133">
        <f>IF(COUNTIF(Invulformulier!$S$46:$S$47,Backsheet!$B3)&gt;=1,"",ROW())</f>
        <v>3</v>
      </c>
      <c r="M3" s="129" t="str">
        <f t="shared" ref="M3:M33" si="1">IF(ROW(B3)-ROW(B$2)+1&gt;COUNT(L$2:L$33),"",INDEX(B:B,SMALL(L$2:L$33,1+ROW(B3)-ROW(B$2))))</f>
        <v>België</v>
      </c>
      <c r="N3" s="136" t="str">
        <f>IF(COUNTIF(Groep_A,Backsheet!A3)&gt;=1,"",ROW())</f>
        <v/>
      </c>
      <c r="O3" s="136" t="str">
        <f t="shared" ref="O3:O5" si="2">IF(ROW(A3)-ROW(A$2)+1&gt;COUNT(N$2:N$5),"",INDEX(A:A,SMALL(N$2:N$5,1+ROW(A3)-ROW(A$2))))</f>
        <v/>
      </c>
      <c r="P3" s="139" t="str">
        <f>IF(COUNTIF(Groep_B,Backsheet!A3)&gt;=1,"",ROW())</f>
        <v/>
      </c>
      <c r="Q3" s="137" t="str">
        <f>IF(ROW(A3)-ROW(A$2)+1&gt;COUNT(P$2:P$5),"",INDEX(A:A,SMALL(P$2:P$5,1+ROW(A3)-ROW(A$2))))</f>
        <v/>
      </c>
      <c r="R3" s="135" t="str">
        <f>IF(COUNTIF(Groep_C,Backsheet!A3)&gt;=1,"",ROW())</f>
        <v/>
      </c>
      <c r="S3" s="136" t="str">
        <f>IF(ROW(A3)-ROW(A$2)+1&gt;COUNT(R$2:R$5),"",INDEX(A:A,SMALL(R$2:R$5,1+ROW(A3)-ROW(A$2))))</f>
        <v/>
      </c>
      <c r="T3" s="139" t="str">
        <f>IF(COUNTIF(Groep_D,Backsheet!A3)&gt;=1,"",ROW())</f>
        <v/>
      </c>
      <c r="U3" s="137" t="str">
        <f>IF(ROW(A3)-ROW(A$2)+1&gt;COUNT(T$2:T$5),"",INDEX(A:A,SMALL(T$2:T$5,1+ROW(A3)-ROW(A$2))))</f>
        <v/>
      </c>
      <c r="V3" s="136" t="str">
        <f>IF(COUNTIF(Groep_E,Backsheet!A3)&gt;=1,"",ROW())</f>
        <v/>
      </c>
      <c r="W3" s="140" t="str">
        <f>IF(ROW(A3)-ROW(A$2)+1&gt;COUNT(V$2:V$5),"",INDEX(A:A,SMALL(V$2:V$5,1+ROW(A3)-ROW(A$2))))</f>
        <v/>
      </c>
      <c r="X3" s="137" t="str">
        <f>IF(COUNTIF(Groep_F,Backsheet!A3)&gt;=1,"",ROW())</f>
        <v/>
      </c>
      <c r="Y3" s="138" t="str">
        <f>IF(ROW(A3)-ROW(A$2)+1&gt;COUNT(X$2:X$5),"",INDEX(A:A,SMALL(X$2:X$5,1+ROW(A3)-ROW(A$2))))</f>
        <v/>
      </c>
      <c r="Z3" s="136" t="str">
        <f>IF(COUNTIF(Groep_G,Backsheet!A3)&gt;=1,"",ROW())</f>
        <v/>
      </c>
      <c r="AA3" s="140" t="str">
        <f>IF(ROW(A3)-ROW(A$2)+1&gt;COUNT(Z$2:Z$5),"",INDEX(A:A,SMALL(Z$2:Z$5,1+ROW(A3)-ROW(A$2))))</f>
        <v/>
      </c>
      <c r="AB3" s="137" t="str">
        <f>IF(COUNTIF(Groep_H,Backsheet!A3)&gt;=1,"",ROW())</f>
        <v/>
      </c>
      <c r="AC3" s="138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2" t="s">
        <v>207</v>
      </c>
      <c r="D4" s="156" t="s">
        <v>223</v>
      </c>
      <c r="E4" s="129" t="s">
        <v>231</v>
      </c>
      <c r="F4" s="128" t="str">
        <f>IF(COUNTIF(Invulformulier!$S$12:$S$27,Backsheet!$B4)&gt;=1,"",ROW())</f>
        <v/>
      </c>
      <c r="G4" s="128" t="str">
        <f t="shared" si="0"/>
        <v>Costa Rica</v>
      </c>
      <c r="H4" s="133" t="str">
        <f>IF(COUNTIF(Invulformulier!$S$30:$S$37,Backsheet!$B4)&gt;=1,"",ROW())</f>
        <v/>
      </c>
      <c r="I4" s="129" t="str">
        <f>IF(ROW(B4)-ROW(B$2)+1&gt;COUNT(H$2:H$33),"",INDEX(B:B,SMALL(H$2:H$33,1+ROW(B4)-ROW(B$2))))</f>
        <v>Costa Rica</v>
      </c>
      <c r="J4" s="128">
        <f>IF(COUNTIF(Invulformulier!$S$40:$S$43,Backsheet!$B4)&gt;=1,"",ROW())</f>
        <v>4</v>
      </c>
      <c r="K4" s="128" t="str">
        <f t="shared" ref="K4:K33" si="3">IF(ROW(B4)-ROW(B$2)+1&gt;COUNT(J$2:J$33),"",INDEX(B:B,SMALL(J$2:J$33,1+ROW(B4)-ROW(B$2))))</f>
        <v>Canada</v>
      </c>
      <c r="L4" s="133">
        <f>IF(COUNTIF(Invulformulier!$S$46:$S$47,Backsheet!$B4)&gt;=1,"",ROW())</f>
        <v>4</v>
      </c>
      <c r="M4" s="129" t="str">
        <f t="shared" si="1"/>
        <v>Brazilië</v>
      </c>
      <c r="N4" s="136" t="str">
        <f>IF(COUNTIF(Groep_A,Backsheet!A4)&gt;=1,"",ROW())</f>
        <v/>
      </c>
      <c r="O4" s="136" t="str">
        <f t="shared" si="2"/>
        <v/>
      </c>
      <c r="P4" s="139" t="str">
        <f>IF(COUNTIF(Groep_B,Backsheet!A4)&gt;=1,"",ROW())</f>
        <v/>
      </c>
      <c r="Q4" s="137" t="str">
        <f>IF(ROW(A4)-ROW(A$2)+1&gt;COUNT(P$2:P$5),"",INDEX(A:A,SMALL(P$2:P$5,1+ROW(A4)-ROW(A$2))))</f>
        <v/>
      </c>
      <c r="R4" s="135" t="str">
        <f>IF(COUNTIF(Groep_C,Backsheet!A4)&gt;=1,"",ROW())</f>
        <v/>
      </c>
      <c r="S4" s="136" t="str">
        <f>IF(ROW(A4)-ROW(A$2)+1&gt;COUNT(R$2:R$5),"",INDEX(A:A,SMALL(R$2:R$5,1+ROW(A4)-ROW(A$2))))</f>
        <v/>
      </c>
      <c r="T4" s="139" t="str">
        <f>IF(COUNTIF(Groep_D,Backsheet!A4)&gt;=1,"",ROW())</f>
        <v/>
      </c>
      <c r="U4" s="137" t="str">
        <f>IF(ROW(A4)-ROW(A$2)+1&gt;COUNT(T$2:T$5),"",INDEX(A:A,SMALL(T$2:T$5,1+ROW(A4)-ROW(A$2))))</f>
        <v/>
      </c>
      <c r="V4" s="136" t="str">
        <f>IF(COUNTIF(Groep_E,Backsheet!A4)&gt;=1,"",ROW())</f>
        <v/>
      </c>
      <c r="W4" s="140" t="str">
        <f>IF(ROW(A4)-ROW(A$2)+1&gt;COUNT(V$2:V$5),"",INDEX(A:A,SMALL(V$2:V$5,1+ROW(A4)-ROW(A$2))))</f>
        <v/>
      </c>
      <c r="X4" s="137" t="str">
        <f>IF(COUNTIF(Groep_F,Backsheet!A4)&gt;=1,"",ROW())</f>
        <v/>
      </c>
      <c r="Y4" s="138" t="str">
        <f>IF(ROW(A4)-ROW(A$2)+1&gt;COUNT(X$2:X$5),"",INDEX(A:A,SMALL(X$2:X$5,1+ROW(A4)-ROW(A$2))))</f>
        <v/>
      </c>
      <c r="Z4" s="136" t="str">
        <f>IF(COUNTIF(Groep_G,Backsheet!A4)&gt;=1,"",ROW())</f>
        <v/>
      </c>
      <c r="AA4" s="140" t="str">
        <f>IF(ROW(A4)-ROW(A$2)+1&gt;COUNT(Z$2:Z$5),"",INDEX(A:A,SMALL(Z$2:Z$5,1+ROW(A4)-ROW(A$2))))</f>
        <v/>
      </c>
      <c r="AB4" s="137" t="str">
        <f>IF(COUNTIF(Groep_H,Backsheet!A4)&gt;=1,"",ROW())</f>
        <v/>
      </c>
      <c r="AC4" s="138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2" t="s">
        <v>208</v>
      </c>
      <c r="D5" s="156" t="s">
        <v>225</v>
      </c>
      <c r="E5" s="132" t="s">
        <v>232</v>
      </c>
      <c r="F5" s="128" t="str">
        <f>IF(COUNTIF(Invulformulier!$S$12:$S$27,Backsheet!$B5)&gt;=1,"",ROW())</f>
        <v/>
      </c>
      <c r="G5" s="128" t="str">
        <f t="shared" si="0"/>
        <v>Ecuador</v>
      </c>
      <c r="H5" s="133" t="str">
        <f>IF(COUNTIF(Invulformulier!$S$30:$S$37,Backsheet!$B5)&gt;=1,"",ROW())</f>
        <v/>
      </c>
      <c r="I5" s="129" t="str">
        <f t="shared" ref="I5:I33" si="4">IF(ROW(B5)-ROW(B$2)+1&gt;COUNT(H$2:H$33),"",INDEX(B:B,SMALL(H$2:H$33,1+ROW(B5)-ROW(B$2))))</f>
        <v>Denemarken</v>
      </c>
      <c r="J5" s="128" t="str">
        <f>IF(COUNTIF(Invulformulier!$S$40:$S$43,Backsheet!$B5)&gt;=1,"",ROW())</f>
        <v/>
      </c>
      <c r="K5" s="128" t="str">
        <f t="shared" si="3"/>
        <v>Costa Rica</v>
      </c>
      <c r="L5" s="133">
        <f>IF(COUNTIF(Invulformulier!$S$46:$S$47,Backsheet!$B5)&gt;=1,"",ROW())</f>
        <v>5</v>
      </c>
      <c r="M5" s="129" t="str">
        <f t="shared" si="1"/>
        <v>Canada</v>
      </c>
      <c r="N5" s="143" t="str">
        <f>IF(COUNTIF(Groep_A,Backsheet!A5)&gt;=1,"",ROW())</f>
        <v/>
      </c>
      <c r="O5" s="143" t="str">
        <f t="shared" si="2"/>
        <v/>
      </c>
      <c r="P5" s="141" t="str">
        <f>IF(COUNTIF(Groep_B,Backsheet!A5)&gt;=1,"",ROW())</f>
        <v/>
      </c>
      <c r="Q5" s="142" t="str">
        <f>IF(ROW(A5)-ROW(A$2)+1&gt;COUNT(P$2:P$5),"",INDEX(A:A,SMALL(P$2:P$5,1+ROW(A5)-ROW(A$2))))</f>
        <v/>
      </c>
      <c r="R5" s="149" t="str">
        <f>IF(COUNTIF(Groep_C,Backsheet!A5)&gt;=1,"",ROW())</f>
        <v/>
      </c>
      <c r="S5" s="143" t="str">
        <f>IF(ROW(A5)-ROW(A$2)+1&gt;COUNT(R$2:R$5),"",INDEX(A:A,SMALL(R$2:R$5,1+ROW(A5)-ROW(A$2))))</f>
        <v/>
      </c>
      <c r="T5" s="141" t="str">
        <f>IF(COUNTIF(Groep_D,Backsheet!A5)&gt;=1,"",ROW())</f>
        <v/>
      </c>
      <c r="U5" s="142" t="str">
        <f>IF(ROW(A5)-ROW(A$2)+1&gt;COUNT(T$2:T$5),"",INDEX(A:A,SMALL(T$2:T$5,1+ROW(A5)-ROW(A$2))))</f>
        <v/>
      </c>
      <c r="V5" s="143" t="str">
        <f>IF(COUNTIF(Groep_E,Backsheet!A5)&gt;=1,"",ROW())</f>
        <v/>
      </c>
      <c r="W5" s="144" t="str">
        <f>IF(ROW(A5)-ROW(A$2)+1&gt;COUNT(V$2:V$5),"",INDEX(A:A,SMALL(V$2:V$5,1+ROW(A5)-ROW(A$2))))</f>
        <v/>
      </c>
      <c r="X5" s="142" t="str">
        <f>IF(COUNTIF(Groep_F,Backsheet!A5)&gt;=1,"",ROW())</f>
        <v/>
      </c>
      <c r="Y5" s="150" t="str">
        <f>IF(ROW(A5)-ROW(A$2)+1&gt;COUNT(X$2:X$5),"",INDEX(A:A,SMALL(X$2:X$5,1+ROW(A5)-ROW(A$2))))</f>
        <v/>
      </c>
      <c r="Z5" s="143" t="str">
        <f>IF(COUNTIF(Groep_G,Backsheet!A5)&gt;=1,"",ROW())</f>
        <v/>
      </c>
      <c r="AA5" s="144" t="str">
        <f>IF(ROW(A5)-ROW(A$2)+1&gt;COUNT(Z$2:Z$5),"",INDEX(A:A,SMALL(Z$2:Z$5,1+ROW(A5)-ROW(A$2))))</f>
        <v/>
      </c>
      <c r="AB5" s="142" t="str">
        <f>IF(COUNTIF(Groep_H,Backsheet!A5)&gt;=1,"",ROW())</f>
        <v/>
      </c>
      <c r="AC5" s="150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2" t="s">
        <v>209</v>
      </c>
      <c r="D6" s="156" t="s">
        <v>226</v>
      </c>
      <c r="F6" s="176">
        <f>IF(COUNTIF(Invulformulier!$S$12:$S$27,Backsheet!$B6)&gt;=1,"",ROW())</f>
        <v>6</v>
      </c>
      <c r="G6" s="177" t="str">
        <f t="shared" si="0"/>
        <v>Ghana</v>
      </c>
      <c r="H6" s="133">
        <f>IF(COUNTIF(Invulformulier!$S$30:$S$37,Backsheet!$B6)&gt;=1,"",ROW())</f>
        <v>6</v>
      </c>
      <c r="I6" s="129" t="str">
        <f t="shared" si="4"/>
        <v>Duitsland</v>
      </c>
      <c r="J6" s="128">
        <f>IF(COUNTIF(Invulformulier!$S$40:$S$43,Backsheet!$B6)&gt;=1,"",ROW())</f>
        <v>6</v>
      </c>
      <c r="K6" s="128" t="str">
        <f t="shared" si="3"/>
        <v>Denemarken</v>
      </c>
      <c r="L6" s="133">
        <f>IF(COUNTIF(Invulformulier!$S$46:$S$47,Backsheet!$B6)&gt;=1,"",ROW())</f>
        <v>6</v>
      </c>
      <c r="M6" s="129" t="str">
        <f t="shared" si="1"/>
        <v>Costa Rica</v>
      </c>
    </row>
    <row r="7" spans="1:29" x14ac:dyDescent="0.3">
      <c r="A7">
        <v>6</v>
      </c>
      <c r="B7" t="s">
        <v>130</v>
      </c>
      <c r="C7" s="152" t="s">
        <v>210</v>
      </c>
      <c r="D7" s="156" t="s">
        <v>228</v>
      </c>
      <c r="F7" s="127">
        <f>IF(COUNTIF(Invulformulier!$S$12:$S$27,Backsheet!$B7)&gt;=1,"",ROW())</f>
        <v>7</v>
      </c>
      <c r="G7" s="178" t="str">
        <f t="shared" si="0"/>
        <v>Iran</v>
      </c>
      <c r="H7" s="133">
        <f>IF(COUNTIF(Invulformulier!$S$30:$S$37,Backsheet!$B7)&gt;=1,"",ROW())</f>
        <v>7</v>
      </c>
      <c r="I7" s="129" t="str">
        <f t="shared" si="4"/>
        <v>Ecuador</v>
      </c>
      <c r="J7" s="128">
        <f>IF(COUNTIF(Invulformulier!$S$40:$S$43,Backsheet!$B7)&gt;=1,"",ROW())</f>
        <v>7</v>
      </c>
      <c r="K7" s="128" t="str">
        <f t="shared" si="3"/>
        <v>Duitsland</v>
      </c>
      <c r="L7" s="133">
        <f>IF(COUNTIF(Invulformulier!$S$46:$S$47,Backsheet!$B7)&gt;=1,"",ROW())</f>
        <v>7</v>
      </c>
      <c r="M7" s="129" t="str">
        <f t="shared" si="1"/>
        <v>Denemarken</v>
      </c>
    </row>
    <row r="8" spans="1:29" x14ac:dyDescent="0.3">
      <c r="A8">
        <v>7</v>
      </c>
      <c r="B8" t="s">
        <v>35</v>
      </c>
      <c r="C8" s="152" t="s">
        <v>211</v>
      </c>
      <c r="D8" s="158" t="s">
        <v>227</v>
      </c>
      <c r="F8" s="127" t="str">
        <f>IF(COUNTIF(Invulformulier!$S$12:$S$27,Backsheet!$B8)&gt;=1,"",ROW())</f>
        <v/>
      </c>
      <c r="G8" s="178" t="str">
        <f t="shared" si="0"/>
        <v>Japan</v>
      </c>
      <c r="H8" s="133">
        <f>IF(COUNTIF(Invulformulier!$S$30:$S$37,Backsheet!$B8)&gt;=1,"",ROW())</f>
        <v>8</v>
      </c>
      <c r="I8" s="129" t="str">
        <f t="shared" si="4"/>
        <v>Engeland</v>
      </c>
      <c r="J8" s="128">
        <f>IF(COUNTIF(Invulformulier!$S$40:$S$43,Backsheet!$B8)&gt;=1,"",ROW())</f>
        <v>8</v>
      </c>
      <c r="K8" s="128" t="str">
        <f t="shared" si="3"/>
        <v>Ecuador</v>
      </c>
      <c r="L8" s="133">
        <f>IF(COUNTIF(Invulformulier!$S$46:$S$47,Backsheet!$B8)&gt;=1,"",ROW())</f>
        <v>8</v>
      </c>
      <c r="M8" s="129" t="str">
        <f t="shared" si="1"/>
        <v>Duitsland</v>
      </c>
    </row>
    <row r="9" spans="1:29" x14ac:dyDescent="0.3">
      <c r="A9">
        <v>8</v>
      </c>
      <c r="B9" t="s">
        <v>21</v>
      </c>
      <c r="C9" s="152" t="s">
        <v>212</v>
      </c>
      <c r="F9" s="127" t="str">
        <f>IF(COUNTIF(Invulformulier!$S$12:$S$27,Backsheet!$B9)&gt;=1,"",ROW())</f>
        <v/>
      </c>
      <c r="G9" s="178" t="str">
        <f>IF(ROW(B9)-ROW(B$2)+1&gt;COUNT(F$2:F$33),"",INDEX(B:B,SMALL(F$2:F$33,1+ROW(B9)-ROW(B$2))))</f>
        <v>Kameroen</v>
      </c>
      <c r="H9" s="133">
        <f>IF(COUNTIF(Invulformulier!$S$30:$S$37,Backsheet!$B9)&gt;=1,"",ROW())</f>
        <v>9</v>
      </c>
      <c r="I9" s="129" t="str">
        <f t="shared" si="4"/>
        <v>Ghana</v>
      </c>
      <c r="J9" s="128">
        <f>IF(COUNTIF(Invulformulier!$S$40:$S$43,Backsheet!$B9)&gt;=1,"",ROW())</f>
        <v>9</v>
      </c>
      <c r="K9" s="128" t="str">
        <f t="shared" si="3"/>
        <v>Engeland</v>
      </c>
      <c r="L9" s="133">
        <f>IF(COUNTIF(Invulformulier!$S$46:$S$47,Backsheet!$B9)&gt;=1,"",ROW())</f>
        <v>9</v>
      </c>
      <c r="M9" s="129" t="str">
        <f t="shared" si="1"/>
        <v>Ecuador</v>
      </c>
    </row>
    <row r="10" spans="1:29" x14ac:dyDescent="0.3">
      <c r="A10">
        <v>9</v>
      </c>
      <c r="B10" t="s">
        <v>102</v>
      </c>
      <c r="C10" s="152" t="s">
        <v>213</v>
      </c>
      <c r="F10" s="127">
        <f>IF(COUNTIF(Invulformulier!$S$12:$S$27,Backsheet!$B10)&gt;=1,"",ROW())</f>
        <v>10</v>
      </c>
      <c r="G10" s="178" t="str">
        <f t="shared" si="0"/>
        <v>Marokko</v>
      </c>
      <c r="H10" s="133">
        <f>IF(COUNTIF(Invulformulier!$S$30:$S$37,Backsheet!$B10)&gt;=1,"",ROW())</f>
        <v>10</v>
      </c>
      <c r="I10" s="129" t="str">
        <f t="shared" si="4"/>
        <v>Iran</v>
      </c>
      <c r="J10" s="128">
        <f>IF(COUNTIF(Invulformulier!$S$40:$S$43,Backsheet!$B10)&gt;=1,"",ROW())</f>
        <v>10</v>
      </c>
      <c r="K10" s="128" t="str">
        <f t="shared" si="3"/>
        <v>Ghana</v>
      </c>
      <c r="L10" s="133">
        <f>IF(COUNTIF(Invulformulier!$S$46:$S$47,Backsheet!$B10)&gt;=1,"",ROW())</f>
        <v>10</v>
      </c>
      <c r="M10" s="129" t="str">
        <f t="shared" si="1"/>
        <v>Engeland</v>
      </c>
    </row>
    <row r="11" spans="1:29" x14ac:dyDescent="0.3">
      <c r="A11">
        <v>10</v>
      </c>
      <c r="B11" t="s">
        <v>30</v>
      </c>
      <c r="C11" s="152" t="s">
        <v>214</v>
      </c>
      <c r="F11" s="127" t="str">
        <f>IF(COUNTIF(Invulformulier!$S$12:$S$27,Backsheet!$B11)&gt;=1,"",ROW())</f>
        <v/>
      </c>
      <c r="G11" s="178" t="str">
        <f t="shared" si="0"/>
        <v>Mexico</v>
      </c>
      <c r="H11" s="133">
        <f>IF(COUNTIF(Invulformulier!$S$30:$S$37,Backsheet!$B11)&gt;=1,"",ROW())</f>
        <v>11</v>
      </c>
      <c r="I11" s="129" t="str">
        <f t="shared" si="4"/>
        <v>Japan</v>
      </c>
      <c r="J11" s="128">
        <f>IF(COUNTIF(Invulformulier!$S$40:$S$43,Backsheet!$B11)&gt;=1,"",ROW())</f>
        <v>11</v>
      </c>
      <c r="K11" s="128" t="str">
        <f t="shared" si="3"/>
        <v>Iran</v>
      </c>
      <c r="L11" s="133">
        <f>IF(COUNTIF(Invulformulier!$S$46:$S$47,Backsheet!$B11)&gt;=1,"",ROW())</f>
        <v>11</v>
      </c>
      <c r="M11" s="129" t="str">
        <f t="shared" si="1"/>
        <v>Frankrijk</v>
      </c>
    </row>
    <row r="12" spans="1:29" x14ac:dyDescent="0.3">
      <c r="A12">
        <v>11</v>
      </c>
      <c r="B12" t="s">
        <v>27</v>
      </c>
      <c r="C12" s="152" t="s">
        <v>215</v>
      </c>
      <c r="F12" s="127" t="str">
        <f>IF(COUNTIF(Invulformulier!$S$12:$S$27,Backsheet!$B12)&gt;=1,"",ROW())</f>
        <v/>
      </c>
      <c r="G12" s="178" t="str">
        <f t="shared" si="0"/>
        <v>Quatar</v>
      </c>
      <c r="H12" s="133" t="str">
        <f>IF(COUNTIF(Invulformulier!$S$30:$S$37,Backsheet!$B12)&gt;=1,"",ROW())</f>
        <v/>
      </c>
      <c r="I12" s="129" t="str">
        <f t="shared" si="4"/>
        <v>Kameroen</v>
      </c>
      <c r="J12" s="128" t="str">
        <f>IF(COUNTIF(Invulformulier!$S$40:$S$43,Backsheet!$B12)&gt;=1,"",ROW())</f>
        <v/>
      </c>
      <c r="K12" s="128" t="str">
        <f t="shared" si="3"/>
        <v>Japan</v>
      </c>
      <c r="L12" s="133">
        <f>IF(COUNTIF(Invulformulier!$S$46:$S$47,Backsheet!$B12)&gt;=1,"",ROW())</f>
        <v>12</v>
      </c>
      <c r="M12" s="129" t="str">
        <f t="shared" si="1"/>
        <v>Ghana</v>
      </c>
    </row>
    <row r="13" spans="1:29" x14ac:dyDescent="0.3">
      <c r="A13">
        <v>12</v>
      </c>
      <c r="B13" t="s">
        <v>133</v>
      </c>
      <c r="C13" s="152" t="s">
        <v>216</v>
      </c>
      <c r="F13" s="127">
        <f>IF(COUNTIF(Invulformulier!$S$12:$S$27,Backsheet!$B13)&gt;=1,"",ROW())</f>
        <v>13</v>
      </c>
      <c r="G13" s="178" t="str">
        <f t="shared" si="0"/>
        <v>Saudi-Arabië</v>
      </c>
      <c r="H13" s="133">
        <f>IF(COUNTIF(Invulformulier!$S$30:$S$37,Backsheet!$B13)&gt;=1,"",ROW())</f>
        <v>13</v>
      </c>
      <c r="I13" s="129" t="str">
        <f t="shared" si="4"/>
        <v>Kroatië</v>
      </c>
      <c r="J13" s="128">
        <f>IF(COUNTIF(Invulformulier!$S$40:$S$43,Backsheet!$B13)&gt;=1,"",ROW())</f>
        <v>13</v>
      </c>
      <c r="K13" s="128" t="str">
        <f t="shared" si="3"/>
        <v>Kameroen</v>
      </c>
      <c r="L13" s="133">
        <f>IF(COUNTIF(Invulformulier!$S$46:$S$47,Backsheet!$B13)&gt;=1,"",ROW())</f>
        <v>13</v>
      </c>
      <c r="M13" s="129" t="str">
        <f t="shared" si="1"/>
        <v>Iran</v>
      </c>
    </row>
    <row r="14" spans="1:29" x14ac:dyDescent="0.3">
      <c r="A14">
        <v>13</v>
      </c>
      <c r="B14" t="s">
        <v>103</v>
      </c>
      <c r="C14" s="152" t="s">
        <v>217</v>
      </c>
      <c r="F14" s="127">
        <f>IF(COUNTIF(Invulformulier!$S$12:$S$27,Backsheet!$B14)&gt;=1,"",ROW())</f>
        <v>14</v>
      </c>
      <c r="G14" s="178" t="str">
        <f t="shared" si="0"/>
        <v>Servië</v>
      </c>
      <c r="H14" s="133">
        <f>IF(COUNTIF(Invulformulier!$S$30:$S$37,Backsheet!$B14)&gt;=1,"",ROW())</f>
        <v>14</v>
      </c>
      <c r="I14" s="129" t="str">
        <f t="shared" si="4"/>
        <v>Marokko</v>
      </c>
      <c r="J14" s="128">
        <f>IF(COUNTIF(Invulformulier!$S$40:$S$43,Backsheet!$B14)&gt;=1,"",ROW())</f>
        <v>14</v>
      </c>
      <c r="K14" s="128" t="str">
        <f t="shared" si="3"/>
        <v>Kroatië</v>
      </c>
      <c r="L14" s="133">
        <f>IF(COUNTIF(Invulformulier!$S$46:$S$47,Backsheet!$B14)&gt;=1,"",ROW())</f>
        <v>14</v>
      </c>
      <c r="M14" s="129" t="str">
        <f t="shared" si="1"/>
        <v>Japan</v>
      </c>
    </row>
    <row r="15" spans="1:29" x14ac:dyDescent="0.3">
      <c r="A15">
        <v>14</v>
      </c>
      <c r="B15" t="s">
        <v>141</v>
      </c>
      <c r="C15" s="152" t="s">
        <v>218</v>
      </c>
      <c r="F15" s="127">
        <f>IF(COUNTIF(Invulformulier!$S$12:$S$27,Backsheet!$B15)&gt;=1,"",ROW())</f>
        <v>15</v>
      </c>
      <c r="G15" s="178" t="str">
        <f t="shared" si="0"/>
        <v>Tunesië</v>
      </c>
      <c r="H15" s="133">
        <f>IF(COUNTIF(Invulformulier!$S$30:$S$37,Backsheet!$B15)&gt;=1,"",ROW())</f>
        <v>15</v>
      </c>
      <c r="I15" s="129" t="str">
        <f t="shared" si="4"/>
        <v>Mexico</v>
      </c>
      <c r="J15" s="128">
        <f>IF(COUNTIF(Invulformulier!$S$40:$S$43,Backsheet!$B15)&gt;=1,"",ROW())</f>
        <v>15</v>
      </c>
      <c r="K15" s="128" t="str">
        <f t="shared" si="3"/>
        <v>Marokko</v>
      </c>
      <c r="L15" s="133">
        <f>IF(COUNTIF(Invulformulier!$S$46:$S$47,Backsheet!$B15)&gt;=1,"",ROW())</f>
        <v>15</v>
      </c>
      <c r="M15" s="129" t="str">
        <f t="shared" si="1"/>
        <v>Kameroen</v>
      </c>
    </row>
    <row r="16" spans="1:29" x14ac:dyDescent="0.3">
      <c r="A16">
        <v>15</v>
      </c>
      <c r="B16" t="s">
        <v>142</v>
      </c>
      <c r="C16" s="152" t="s">
        <v>219</v>
      </c>
      <c r="F16" s="127">
        <f>IF(COUNTIF(Invulformulier!$S$12:$S$27,Backsheet!$B16)&gt;=1,"",ROW())</f>
        <v>16</v>
      </c>
      <c r="G16" s="178" t="str">
        <f t="shared" si="0"/>
        <v>Verenigde Staten</v>
      </c>
      <c r="H16" s="133">
        <f>IF(COUNTIF(Invulformulier!$S$30:$S$37,Backsheet!$B16)&gt;=1,"",ROW())</f>
        <v>16</v>
      </c>
      <c r="I16" s="129" t="str">
        <f t="shared" si="4"/>
        <v>Polen</v>
      </c>
      <c r="J16" s="128">
        <f>IF(COUNTIF(Invulformulier!$S$40:$S$43,Backsheet!$B16)&gt;=1,"",ROW())</f>
        <v>16</v>
      </c>
      <c r="K16" s="128" t="str">
        <f t="shared" si="3"/>
        <v>Mexico</v>
      </c>
      <c r="L16" s="133">
        <f>IF(COUNTIF(Invulformulier!$S$46:$S$47,Backsheet!$B16)&gt;=1,"",ROW())</f>
        <v>16</v>
      </c>
      <c r="M16" s="129" t="str">
        <f t="shared" si="1"/>
        <v>Kroatië</v>
      </c>
    </row>
    <row r="17" spans="1:13" x14ac:dyDescent="0.3">
      <c r="A17">
        <v>16</v>
      </c>
      <c r="B17" t="s">
        <v>16</v>
      </c>
      <c r="C17" s="152" t="s">
        <v>220</v>
      </c>
      <c r="F17" s="127" t="str">
        <f>IF(COUNTIF(Invulformulier!$S$12:$S$27,Backsheet!$B17)&gt;=1,"",ROW())</f>
        <v/>
      </c>
      <c r="G17" s="178" t="str">
        <f t="shared" si="0"/>
        <v>Zuid-Korea</v>
      </c>
      <c r="H17" s="133">
        <f>IF(COUNTIF(Invulformulier!$S$30:$S$37,Backsheet!$B17)&gt;=1,"",ROW())</f>
        <v>17</v>
      </c>
      <c r="I17" s="129" t="str">
        <f t="shared" si="4"/>
        <v>Portugal</v>
      </c>
      <c r="J17" s="128">
        <f>IF(COUNTIF(Invulformulier!$S$40:$S$43,Backsheet!$B17)&gt;=1,"",ROW())</f>
        <v>17</v>
      </c>
      <c r="K17" s="128" t="str">
        <f t="shared" si="3"/>
        <v>Polen</v>
      </c>
      <c r="L17" s="133">
        <f>IF(COUNTIF(Invulformulier!$S$46:$S$47,Backsheet!$B17)&gt;=1,"",ROW())</f>
        <v>17</v>
      </c>
      <c r="M17" s="129" t="str">
        <f t="shared" si="1"/>
        <v>Marokko</v>
      </c>
    </row>
    <row r="18" spans="1:13" x14ac:dyDescent="0.3">
      <c r="A18">
        <v>17</v>
      </c>
      <c r="B18" t="s">
        <v>137</v>
      </c>
      <c r="C18" s="152" t="s">
        <v>221</v>
      </c>
      <c r="F18" s="127">
        <f>IF(COUNTIF(Invulformulier!$S$12:$S$27,Backsheet!$B18)&gt;=1,"",ROW())</f>
        <v>18</v>
      </c>
      <c r="G18" s="178" t="str">
        <f t="shared" si="0"/>
        <v/>
      </c>
      <c r="H18" s="133">
        <f>IF(COUNTIF(Invulformulier!$S$30:$S$37,Backsheet!$B18)&gt;=1,"",ROW())</f>
        <v>18</v>
      </c>
      <c r="I18" s="129" t="str">
        <f t="shared" si="4"/>
        <v>Quatar</v>
      </c>
      <c r="J18" s="128">
        <f>IF(COUNTIF(Invulformulier!$S$40:$S$43,Backsheet!$B18)&gt;=1,"",ROW())</f>
        <v>18</v>
      </c>
      <c r="K18" s="128" t="str">
        <f t="shared" si="3"/>
        <v>Portugal</v>
      </c>
      <c r="L18" s="133">
        <f>IF(COUNTIF(Invulformulier!$S$46:$S$47,Backsheet!$B18)&gt;=1,"",ROW())</f>
        <v>18</v>
      </c>
      <c r="M18" s="129" t="str">
        <f t="shared" si="1"/>
        <v>Mexico</v>
      </c>
    </row>
    <row r="19" spans="1:13" x14ac:dyDescent="0.3">
      <c r="A19">
        <v>18</v>
      </c>
      <c r="B19" t="s">
        <v>110</v>
      </c>
      <c r="C19" s="153" t="s">
        <v>222</v>
      </c>
      <c r="F19" s="127">
        <f>IF(COUNTIF(Invulformulier!$S$12:$S$27,Backsheet!$B19)&gt;=1,"",ROW())</f>
        <v>19</v>
      </c>
      <c r="G19" s="178" t="str">
        <f t="shared" si="0"/>
        <v/>
      </c>
      <c r="H19" s="133">
        <f>IF(COUNTIF(Invulformulier!$S$30:$S$37,Backsheet!$B19)&gt;=1,"",ROW())</f>
        <v>19</v>
      </c>
      <c r="I19" s="129" t="str">
        <f t="shared" si="4"/>
        <v>Saudi-Arabië</v>
      </c>
      <c r="J19" s="128">
        <f>IF(COUNTIF(Invulformulier!$S$40:$S$43,Backsheet!$B19)&gt;=1,"",ROW())</f>
        <v>19</v>
      </c>
      <c r="K19" s="128" t="str">
        <f t="shared" si="3"/>
        <v>Quatar</v>
      </c>
      <c r="L19" s="133">
        <f>IF(COUNTIF(Invulformulier!$S$46:$S$47,Backsheet!$B19)&gt;=1,"",ROW())</f>
        <v>19</v>
      </c>
      <c r="M19" s="129" t="str">
        <f t="shared" si="1"/>
        <v>Polen</v>
      </c>
    </row>
    <row r="20" spans="1:13" x14ac:dyDescent="0.3">
      <c r="A20">
        <v>19</v>
      </c>
      <c r="B20" t="s">
        <v>17</v>
      </c>
      <c r="F20" s="127" t="str">
        <f>IF(COUNTIF(Invulformulier!$S$12:$S$27,Backsheet!$B20)&gt;=1,"",ROW())</f>
        <v/>
      </c>
      <c r="G20" s="178" t="str">
        <f t="shared" si="0"/>
        <v/>
      </c>
      <c r="H20" s="133" t="str">
        <f>IF(COUNTIF(Invulformulier!$S$30:$S$37,Backsheet!$B20)&gt;=1,"",ROW())</f>
        <v/>
      </c>
      <c r="I20" s="129" t="str">
        <f t="shared" si="4"/>
        <v>Senegal</v>
      </c>
      <c r="J20" s="128" t="str">
        <f>IF(COUNTIF(Invulformulier!$S$40:$S$43,Backsheet!$B20)&gt;=1,"",ROW())</f>
        <v/>
      </c>
      <c r="K20" s="128" t="str">
        <f t="shared" si="3"/>
        <v>Saudi-Arabië</v>
      </c>
      <c r="L20" s="133" t="str">
        <f>IF(COUNTIF(Invulformulier!$S$46:$S$47,Backsheet!$B20)&gt;=1,"",ROW())</f>
        <v/>
      </c>
      <c r="M20" s="129" t="str">
        <f t="shared" si="1"/>
        <v>Portugal</v>
      </c>
    </row>
    <row r="21" spans="1:13" x14ac:dyDescent="0.3">
      <c r="A21">
        <v>20</v>
      </c>
      <c r="B21" t="s">
        <v>28</v>
      </c>
      <c r="F21" s="127" t="str">
        <f>IF(COUNTIF(Invulformulier!$S$12:$S$27,Backsheet!$B21)&gt;=1,"",ROW())</f>
        <v/>
      </c>
      <c r="G21" s="178" t="str">
        <f t="shared" si="0"/>
        <v/>
      </c>
      <c r="H21" s="133">
        <f>IF(COUNTIF(Invulformulier!$S$30:$S$37,Backsheet!$B21)&gt;=1,"",ROW())</f>
        <v>21</v>
      </c>
      <c r="I21" s="129" t="str">
        <f>IF(ROW(B21)-ROW(B$2)+1&gt;COUNT(H$2:H$33),"",INDEX(B:B,SMALL(H$2:H$33,1+ROW(B21)-ROW(B$2))))</f>
        <v>Servië</v>
      </c>
      <c r="J21" s="128">
        <f>IF(COUNTIF(Invulformulier!$S$40:$S$43,Backsheet!$B21)&gt;=1,"",ROW())</f>
        <v>21</v>
      </c>
      <c r="K21" s="128" t="str">
        <f t="shared" si="3"/>
        <v>Senegal</v>
      </c>
      <c r="L21" s="133">
        <f>IF(COUNTIF(Invulformulier!$S$46:$S$47,Backsheet!$B21)&gt;=1,"",ROW())</f>
        <v>21</v>
      </c>
      <c r="M21" s="129" t="str">
        <f t="shared" si="1"/>
        <v>Quatar</v>
      </c>
    </row>
    <row r="22" spans="1:13" x14ac:dyDescent="0.3">
      <c r="A22">
        <v>21</v>
      </c>
      <c r="B22" t="s">
        <v>29</v>
      </c>
      <c r="F22" s="127" t="str">
        <f>IF(COUNTIF(Invulformulier!$S$12:$S$27,Backsheet!$B22)&gt;=1,"",ROW())</f>
        <v/>
      </c>
      <c r="G22" s="178" t="str">
        <f t="shared" si="0"/>
        <v/>
      </c>
      <c r="H22" s="133">
        <f>IF(COUNTIF(Invulformulier!$S$30:$S$37,Backsheet!$B22)&gt;=1,"",ROW())</f>
        <v>22</v>
      </c>
      <c r="I22" s="129" t="str">
        <f t="shared" si="4"/>
        <v>Tunesië</v>
      </c>
      <c r="J22" s="128">
        <f>IF(COUNTIF(Invulformulier!$S$40:$S$43,Backsheet!$B22)&gt;=1,"",ROW())</f>
        <v>22</v>
      </c>
      <c r="K22" s="128" t="str">
        <f t="shared" si="3"/>
        <v>Servië</v>
      </c>
      <c r="L22" s="133">
        <f>IF(COUNTIF(Invulformulier!$S$46:$S$47,Backsheet!$B22)&gt;=1,"",ROW())</f>
        <v>22</v>
      </c>
      <c r="M22" s="129" t="str">
        <f t="shared" si="1"/>
        <v>Saudi-Arabië</v>
      </c>
    </row>
    <row r="23" spans="1:13" x14ac:dyDescent="0.3">
      <c r="A23">
        <v>22</v>
      </c>
      <c r="B23" t="s">
        <v>96</v>
      </c>
      <c r="F23" s="127">
        <f>IF(COUNTIF(Invulformulier!$S$12:$S$27,Backsheet!$B23)&gt;=1,"",ROW())</f>
        <v>23</v>
      </c>
      <c r="G23" s="178" t="str">
        <f t="shared" si="0"/>
        <v/>
      </c>
      <c r="H23" s="133">
        <f>IF(COUNTIF(Invulformulier!$S$30:$S$37,Backsheet!$B23)&gt;=1,"",ROW())</f>
        <v>23</v>
      </c>
      <c r="I23" s="129" t="str">
        <f t="shared" si="4"/>
        <v>Uruguay</v>
      </c>
      <c r="J23" s="128">
        <f>IF(COUNTIF(Invulformulier!$S$40:$S$43,Backsheet!$B23)&gt;=1,"",ROW())</f>
        <v>23</v>
      </c>
      <c r="K23" s="128" t="str">
        <f t="shared" si="3"/>
        <v>Spanje</v>
      </c>
      <c r="L23" s="133">
        <f>IF(COUNTIF(Invulformulier!$S$46:$S$47,Backsheet!$B23)&gt;=1,"",ROW())</f>
        <v>23</v>
      </c>
      <c r="M23" s="129" t="str">
        <f t="shared" si="1"/>
        <v>Senegal</v>
      </c>
    </row>
    <row r="24" spans="1:13" x14ac:dyDescent="0.3">
      <c r="A24">
        <v>23</v>
      </c>
      <c r="B24" t="s">
        <v>104</v>
      </c>
      <c r="F24" s="127">
        <f>IF(COUNTIF(Invulformulier!$S$12:$S$27,Backsheet!$B24)&gt;=1,"",ROW())</f>
        <v>24</v>
      </c>
      <c r="G24" s="178" t="str">
        <f t="shared" si="0"/>
        <v/>
      </c>
      <c r="H24" s="133">
        <f>IF(COUNTIF(Invulformulier!$S$30:$S$37,Backsheet!$B24)&gt;=1,"",ROW())</f>
        <v>24</v>
      </c>
      <c r="I24" s="129" t="str">
        <f t="shared" si="4"/>
        <v>Verenigde Staten</v>
      </c>
      <c r="J24" s="128">
        <f>IF(COUNTIF(Invulformulier!$S$40:$S$43,Backsheet!$B24)&gt;=1,"",ROW())</f>
        <v>24</v>
      </c>
      <c r="K24" s="128" t="str">
        <f t="shared" si="3"/>
        <v>Tunesië</v>
      </c>
      <c r="L24" s="133">
        <f>IF(COUNTIF(Invulformulier!$S$46:$S$47,Backsheet!$B24)&gt;=1,"",ROW())</f>
        <v>24</v>
      </c>
      <c r="M24" s="129" t="str">
        <f t="shared" si="1"/>
        <v>Servië</v>
      </c>
    </row>
    <row r="25" spans="1:13" x14ac:dyDescent="0.3">
      <c r="A25">
        <v>24</v>
      </c>
      <c r="B25" t="s">
        <v>108</v>
      </c>
      <c r="F25" s="127" t="str">
        <f>IF(COUNTIF(Invulformulier!$S$12:$S$27,Backsheet!$B25)&gt;=1,"",ROW())</f>
        <v/>
      </c>
      <c r="G25" s="178" t="str">
        <f>IF(ROW(B25)-ROW(B$2)+1&gt;COUNT(F$2:F$33),"",INDEX(B:B,SMALL(F$2:F$33,1+ROW(B25)-ROW(B$2))))</f>
        <v/>
      </c>
      <c r="H25" s="133">
        <f>IF(COUNTIF(Invulformulier!$S$30:$S$37,Backsheet!$B25)&gt;=1,"",ROW())</f>
        <v>25</v>
      </c>
      <c r="I25" s="129" t="str">
        <f t="shared" si="4"/>
        <v>Zuid-Korea</v>
      </c>
      <c r="J25" s="128">
        <f>IF(COUNTIF(Invulformulier!$S$40:$S$43,Backsheet!$B25)&gt;=1,"",ROW())</f>
        <v>25</v>
      </c>
      <c r="K25" s="128" t="str">
        <f t="shared" si="3"/>
        <v>Uruguay</v>
      </c>
      <c r="L25" s="133">
        <f>IF(COUNTIF(Invulformulier!$S$46:$S$47,Backsheet!$B25)&gt;=1,"",ROW())</f>
        <v>25</v>
      </c>
      <c r="M25" s="129" t="str">
        <f t="shared" si="1"/>
        <v>Spanje</v>
      </c>
    </row>
    <row r="26" spans="1:13" x14ac:dyDescent="0.3">
      <c r="A26">
        <v>25</v>
      </c>
      <c r="B26" t="s">
        <v>132</v>
      </c>
      <c r="F26" s="127">
        <f>IF(COUNTIF(Invulformulier!$S$12:$S$27,Backsheet!$B26)&gt;=1,"",ROW())</f>
        <v>26</v>
      </c>
      <c r="G26" s="178" t="str">
        <f t="shared" si="0"/>
        <v/>
      </c>
      <c r="H26" s="133">
        <f>IF(COUNTIF(Invulformulier!$S$30:$S$37,Backsheet!$B26)&gt;=1,"",ROW())</f>
        <v>26</v>
      </c>
      <c r="I26" s="129" t="str">
        <f t="shared" si="4"/>
        <v>Zwitserland</v>
      </c>
      <c r="J26" s="128">
        <f>IF(COUNTIF(Invulformulier!$S$40:$S$43,Backsheet!$B26)&gt;=1,"",ROW())</f>
        <v>26</v>
      </c>
      <c r="K26" s="128" t="str">
        <f t="shared" si="3"/>
        <v>Verenigde Staten</v>
      </c>
      <c r="L26" s="133">
        <f>IF(COUNTIF(Invulformulier!$S$46:$S$47,Backsheet!$B26)&gt;=1,"",ROW())</f>
        <v>26</v>
      </c>
      <c r="M26" s="129" t="str">
        <f t="shared" si="1"/>
        <v>Tunesië</v>
      </c>
    </row>
    <row r="27" spans="1:13" x14ac:dyDescent="0.3">
      <c r="A27">
        <v>26</v>
      </c>
      <c r="B27" t="s">
        <v>24</v>
      </c>
      <c r="F27" s="127" t="str">
        <f>IF(COUNTIF(Invulformulier!$S$12:$S$27,Backsheet!$B27)&gt;=1,"",ROW())</f>
        <v/>
      </c>
      <c r="G27" s="178" t="str">
        <f t="shared" si="0"/>
        <v/>
      </c>
      <c r="H27" s="133" t="str">
        <f>IF(COUNTIF(Invulformulier!$S$30:$S$37,Backsheet!$B27)&gt;=1,"",ROW())</f>
        <v/>
      </c>
      <c r="I27" s="129" t="str">
        <f t="shared" si="4"/>
        <v/>
      </c>
      <c r="J27" s="128">
        <f>IF(COUNTIF(Invulformulier!$S$40:$S$43,Backsheet!$B27)&gt;=1,"",ROW())</f>
        <v>27</v>
      </c>
      <c r="K27" s="128" t="str">
        <f t="shared" si="3"/>
        <v>Wales</v>
      </c>
      <c r="L27" s="133">
        <f>IF(COUNTIF(Invulformulier!$S$46:$S$47,Backsheet!$B27)&gt;=1,"",ROW())</f>
        <v>27</v>
      </c>
      <c r="M27" s="129" t="str">
        <f t="shared" si="1"/>
        <v>Uruguay</v>
      </c>
    </row>
    <row r="28" spans="1:13" x14ac:dyDescent="0.3">
      <c r="A28">
        <v>27</v>
      </c>
      <c r="B28" t="s">
        <v>114</v>
      </c>
      <c r="F28" s="127">
        <f>IF(COUNTIF(Invulformulier!$S$12:$S$27,Backsheet!$B28)&gt;=1,"",ROW())</f>
        <v>28</v>
      </c>
      <c r="G28" s="178" t="str">
        <f t="shared" si="0"/>
        <v/>
      </c>
      <c r="H28" s="133">
        <f>IF(COUNTIF(Invulformulier!$S$30:$S$37,Backsheet!$B28)&gt;=1,"",ROW())</f>
        <v>28</v>
      </c>
      <c r="I28" s="129" t="str">
        <f t="shared" si="4"/>
        <v/>
      </c>
      <c r="J28" s="128">
        <f>IF(COUNTIF(Invulformulier!$S$40:$S$43,Backsheet!$B28)&gt;=1,"",ROW())</f>
        <v>28</v>
      </c>
      <c r="K28" s="128" t="str">
        <f t="shared" si="3"/>
        <v>Zuid-Korea</v>
      </c>
      <c r="L28" s="133">
        <f>IF(COUNTIF(Invulformulier!$S$46:$S$47,Backsheet!$B28)&gt;=1,"",ROW())</f>
        <v>28</v>
      </c>
      <c r="M28" s="129" t="str">
        <f t="shared" si="1"/>
        <v>Verenigde Staten</v>
      </c>
    </row>
    <row r="29" spans="1:13" x14ac:dyDescent="0.3">
      <c r="A29">
        <v>28</v>
      </c>
      <c r="B29" t="s">
        <v>138</v>
      </c>
      <c r="F29" s="127" t="str">
        <f>IF(COUNTIF(Invulformulier!$S$12:$S$27,Backsheet!$B29)&gt;=1,"",ROW())</f>
        <v/>
      </c>
      <c r="G29" s="178" t="str">
        <f t="shared" si="0"/>
        <v/>
      </c>
      <c r="H29" s="133">
        <f>IF(COUNTIF(Invulformulier!$S$30:$S$37,Backsheet!$B29)&gt;=1,"",ROW())</f>
        <v>29</v>
      </c>
      <c r="I29" s="129" t="str">
        <f t="shared" si="4"/>
        <v/>
      </c>
      <c r="J29" s="128">
        <f>IF(COUNTIF(Invulformulier!$S$40:$S$43,Backsheet!$B29)&gt;=1,"",ROW())</f>
        <v>29</v>
      </c>
      <c r="K29" s="128" t="str">
        <f t="shared" si="3"/>
        <v>Zwitserland</v>
      </c>
      <c r="L29" s="133">
        <f>IF(COUNTIF(Invulformulier!$S$46:$S$47,Backsheet!$B29)&gt;=1,"",ROW())</f>
        <v>29</v>
      </c>
      <c r="M29" s="129" t="str">
        <f t="shared" si="1"/>
        <v>Wales</v>
      </c>
    </row>
    <row r="30" spans="1:13" x14ac:dyDescent="0.3">
      <c r="A30">
        <v>29</v>
      </c>
      <c r="B30" t="s">
        <v>109</v>
      </c>
      <c r="F30" s="127">
        <f>IF(COUNTIF(Invulformulier!$S$12:$S$27,Backsheet!$B30)&gt;=1,"",ROW())</f>
        <v>30</v>
      </c>
      <c r="G30" s="178" t="str">
        <f t="shared" si="0"/>
        <v/>
      </c>
      <c r="H30" s="133">
        <f>IF(COUNTIF(Invulformulier!$S$30:$S$37,Backsheet!$B30)&gt;=1,"",ROW())</f>
        <v>30</v>
      </c>
      <c r="I30" s="129" t="str">
        <f t="shared" si="4"/>
        <v/>
      </c>
      <c r="J30" s="128">
        <f>IF(COUNTIF(Invulformulier!$S$40:$S$43,Backsheet!$B30)&gt;=1,"",ROW())</f>
        <v>30</v>
      </c>
      <c r="K30" s="128" t="str">
        <f t="shared" si="3"/>
        <v/>
      </c>
      <c r="L30" s="133">
        <f>IF(COUNTIF(Invulformulier!$S$46:$S$47,Backsheet!$B30)&gt;=1,"",ROW())</f>
        <v>30</v>
      </c>
      <c r="M30" s="129" t="str">
        <f t="shared" si="1"/>
        <v>Zuid-Korea</v>
      </c>
    </row>
    <row r="31" spans="1:13" x14ac:dyDescent="0.3">
      <c r="A31">
        <v>30</v>
      </c>
      <c r="B31" t="s">
        <v>34</v>
      </c>
      <c r="F31" s="127" t="str">
        <f>IF(COUNTIF(Invulformulier!$S$12:$S$27,Backsheet!$B31)&gt;=1,"",ROW())</f>
        <v/>
      </c>
      <c r="G31" s="178" t="str">
        <f t="shared" si="0"/>
        <v/>
      </c>
      <c r="H31" s="133" t="str">
        <f>IF(COUNTIF(Invulformulier!$S$30:$S$37,Backsheet!$B31)&gt;=1,"",ROW())</f>
        <v/>
      </c>
      <c r="I31" s="129" t="str">
        <f t="shared" si="4"/>
        <v/>
      </c>
      <c r="J31" s="128">
        <f>IF(COUNTIF(Invulformulier!$S$40:$S$43,Backsheet!$B31)&gt;=1,"",ROW())</f>
        <v>31</v>
      </c>
      <c r="K31" s="128" t="str">
        <f t="shared" si="3"/>
        <v/>
      </c>
      <c r="L31" s="133">
        <f>IF(COUNTIF(Invulformulier!$S$46:$S$47,Backsheet!$B31)&gt;=1,"",ROW())</f>
        <v>31</v>
      </c>
      <c r="M31" s="129" t="str">
        <f t="shared" si="1"/>
        <v>Zwitserland</v>
      </c>
    </row>
    <row r="32" spans="1:13" x14ac:dyDescent="0.3">
      <c r="A32">
        <v>31</v>
      </c>
      <c r="B32" t="s">
        <v>143</v>
      </c>
      <c r="F32" s="127">
        <f>IF(COUNTIF(Invulformulier!$S$12:$S$27,Backsheet!$B32)&gt;=1,"",ROW())</f>
        <v>32</v>
      </c>
      <c r="G32" s="178" t="str">
        <f t="shared" si="0"/>
        <v/>
      </c>
      <c r="H32" s="133">
        <f>IF(COUNTIF(Invulformulier!$S$30:$S$37,Backsheet!$B32)&gt;=1,"",ROW())</f>
        <v>32</v>
      </c>
      <c r="I32" s="129" t="str">
        <f t="shared" si="4"/>
        <v/>
      </c>
      <c r="J32" s="128">
        <f>IF(COUNTIF(Invulformulier!$S$40:$S$43,Backsheet!$B32)&gt;=1,"",ROW())</f>
        <v>32</v>
      </c>
      <c r="K32" s="128" t="str">
        <f t="shared" si="3"/>
        <v/>
      </c>
      <c r="L32" s="133">
        <f>IF(COUNTIF(Invulformulier!$S$46:$S$47,Backsheet!$B32)&gt;=1,"",ROW())</f>
        <v>32</v>
      </c>
      <c r="M32" s="129" t="str">
        <f t="shared" si="1"/>
        <v/>
      </c>
    </row>
    <row r="33" spans="1:13" x14ac:dyDescent="0.3">
      <c r="A33">
        <v>32</v>
      </c>
      <c r="B33" t="s">
        <v>22</v>
      </c>
      <c r="F33" s="127" t="str">
        <f>IF(COUNTIF(Invulformulier!$S$12:$S$27,Backsheet!$B33)&gt;=1,"",ROW())</f>
        <v/>
      </c>
      <c r="G33" s="178" t="str">
        <f t="shared" si="0"/>
        <v/>
      </c>
      <c r="H33" s="133">
        <f>IF(COUNTIF(Invulformulier!$S$30:$S$37,Backsheet!$B33)&gt;=1,"",ROW())</f>
        <v>33</v>
      </c>
      <c r="I33" s="129" t="str">
        <f t="shared" si="4"/>
        <v/>
      </c>
      <c r="J33" s="128">
        <f>IF(COUNTIF(Invulformulier!$S$40:$S$43,Backsheet!$B33)&gt;=1,"",ROW())</f>
        <v>33</v>
      </c>
      <c r="K33" s="128" t="str">
        <f t="shared" si="3"/>
        <v/>
      </c>
      <c r="L33" s="133">
        <f>IF(COUNTIF(Invulformulier!$S$46:$S$47,Backsheet!$B33)&gt;=1,"",ROW())</f>
        <v>33</v>
      </c>
      <c r="M33" s="129" t="str">
        <f t="shared" si="1"/>
        <v/>
      </c>
    </row>
    <row r="34" spans="1:13" x14ac:dyDescent="0.3">
      <c r="F34" s="130">
        <f>IF(COUNTIF(Invulformulier!$S$12:$S$27,Backsheet!$B34)&gt;=1,"",ROW())</f>
        <v>34</v>
      </c>
      <c r="G34" s="179"/>
      <c r="H34" s="134">
        <f>IF(COUNTIF(Invulformulier!$S$30:$S$37,Backsheet!$B34)&gt;=1,"",ROW())</f>
        <v>34</v>
      </c>
      <c r="I34" s="132"/>
      <c r="J34" s="131">
        <f>IF(COUNTIF(Invulformulier!$S$40:$S$43,Backsheet!$B34)&gt;=1,"",ROW())</f>
        <v>34</v>
      </c>
      <c r="K34" s="131"/>
      <c r="L34" s="134">
        <f>IF(COUNTIF(Invulformulier!$S$46:$S$47,Backsheet!$B34)&gt;=1,"",ROW())</f>
        <v>34</v>
      </c>
      <c r="M34" s="132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Houtman, Jerry</cp:lastModifiedBy>
  <cp:lastPrinted>2021-05-25T14:00:53Z</cp:lastPrinted>
  <dcterms:created xsi:type="dcterms:W3CDTF">2021-05-22T11:33:14Z</dcterms:created>
  <dcterms:modified xsi:type="dcterms:W3CDTF">2022-11-14T20:04:06Z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d2d24dc-7784-42ad-a576-f536bda6a418_Enabled">
    <vt:lpwstr>true</vt:lpwstr>
  </property>
  <property fmtid="{D5CDD505-2E9C-101B-9397-08002B2CF9AE}" pid="3" name="MSIP_Label_0d2d24dc-7784-42ad-a576-f536bda6a418_SetDate">
    <vt:lpwstr>2022-11-14T20:02:09Z</vt:lpwstr>
  </property>
  <property fmtid="{D5CDD505-2E9C-101B-9397-08002B2CF9AE}" pid="4" name="MSIP_Label_0d2d24dc-7784-42ad-a576-f536bda6a418_Method">
    <vt:lpwstr>Standard</vt:lpwstr>
  </property>
  <property fmtid="{D5CDD505-2E9C-101B-9397-08002B2CF9AE}" pid="5" name="MSIP_Label_0d2d24dc-7784-42ad-a576-f536bda6a418_Name">
    <vt:lpwstr>General</vt:lpwstr>
  </property>
  <property fmtid="{D5CDD505-2E9C-101B-9397-08002B2CF9AE}" pid="6" name="MSIP_Label_0d2d24dc-7784-42ad-a576-f536bda6a418_SiteId">
    <vt:lpwstr>816ef078-e1e2-4e49-b265-68b9d2a9ae92</vt:lpwstr>
  </property>
  <property fmtid="{D5CDD505-2E9C-101B-9397-08002B2CF9AE}" pid="7" name="MSIP_Label_0d2d24dc-7784-42ad-a576-f536bda6a418_ActionId">
    <vt:lpwstr>91e1fff8-3b16-4e7d-ad2e-144d652ee4e2</vt:lpwstr>
  </property>
  <property fmtid="{D5CDD505-2E9C-101B-9397-08002B2CF9AE}" pid="8" name="MSIP_Label_0d2d24dc-7784-42ad-a576-f536bda6a418_ContentBits">
    <vt:lpwstr>0</vt:lpwstr>
  </property>
</Properties>
</file>